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Kosztorys" sheetId="1" r:id="rId1"/>
  </sheets>
  <calcPr calcId="145621"/>
</workbook>
</file>

<file path=xl/calcChain.xml><?xml version="1.0" encoding="utf-8"?>
<calcChain xmlns="http://schemas.openxmlformats.org/spreadsheetml/2006/main">
  <c r="V192" i="1" l="1"/>
  <c r="U192" i="1"/>
  <c r="T192" i="1"/>
  <c r="S192" i="1"/>
  <c r="R192" i="1"/>
  <c r="Q192" i="1"/>
  <c r="W192" i="1"/>
  <c r="V191" i="1"/>
  <c r="U191" i="1"/>
  <c r="T191" i="1"/>
  <c r="S191" i="1"/>
  <c r="R191" i="1"/>
  <c r="Q191" i="1"/>
  <c r="W191" i="1"/>
  <c r="W190" i="1"/>
  <c r="V190" i="1"/>
  <c r="U190" i="1"/>
  <c r="T190" i="1"/>
  <c r="S190" i="1"/>
  <c r="R190" i="1"/>
  <c r="Q190" i="1"/>
  <c r="V189" i="1"/>
  <c r="U189" i="1"/>
  <c r="T189" i="1"/>
  <c r="S189" i="1"/>
  <c r="R189" i="1"/>
  <c r="Q189" i="1"/>
  <c r="W189" i="1"/>
  <c r="W188" i="1"/>
  <c r="V188" i="1"/>
  <c r="U188" i="1"/>
  <c r="T188" i="1"/>
  <c r="S188" i="1"/>
  <c r="R188" i="1"/>
  <c r="Q188" i="1"/>
  <c r="V187" i="1"/>
  <c r="U187" i="1"/>
  <c r="T187" i="1"/>
  <c r="S187" i="1"/>
  <c r="R187" i="1"/>
  <c r="Q187" i="1"/>
  <c r="W187" i="1"/>
  <c r="V186" i="1"/>
  <c r="U186" i="1"/>
  <c r="T186" i="1"/>
  <c r="S186" i="1"/>
  <c r="R186" i="1"/>
  <c r="Q186" i="1"/>
  <c r="W186" i="1"/>
  <c r="W185" i="1"/>
  <c r="V185" i="1"/>
  <c r="U185" i="1"/>
  <c r="T185" i="1"/>
  <c r="S185" i="1"/>
  <c r="R185" i="1"/>
  <c r="Q185" i="1"/>
  <c r="V184" i="1"/>
  <c r="U184" i="1"/>
  <c r="U193" i="1" s="1"/>
  <c r="T184" i="1"/>
  <c r="S184" i="1"/>
  <c r="R184" i="1"/>
  <c r="Q184" i="1"/>
  <c r="Q193" i="1" s="1"/>
  <c r="W184" i="1"/>
  <c r="W180" i="1"/>
  <c r="W181" i="1" s="1"/>
  <c r="V180" i="1"/>
  <c r="V181" i="1" s="1"/>
  <c r="U180" i="1"/>
  <c r="U181" i="1" s="1"/>
  <c r="T180" i="1"/>
  <c r="T181" i="1" s="1"/>
  <c r="S180" i="1"/>
  <c r="S181" i="1" s="1"/>
  <c r="R180" i="1"/>
  <c r="R181" i="1" s="1"/>
  <c r="Q180" i="1"/>
  <c r="Q181" i="1" s="1"/>
  <c r="V176" i="1"/>
  <c r="U176" i="1"/>
  <c r="T176" i="1"/>
  <c r="S176" i="1"/>
  <c r="R176" i="1"/>
  <c r="Q176" i="1"/>
  <c r="W176" i="1"/>
  <c r="W175" i="1"/>
  <c r="V175" i="1"/>
  <c r="U175" i="1"/>
  <c r="T175" i="1"/>
  <c r="S175" i="1"/>
  <c r="R175" i="1"/>
  <c r="Q175" i="1"/>
  <c r="V174" i="1"/>
  <c r="U174" i="1"/>
  <c r="U177" i="1" s="1"/>
  <c r="T174" i="1"/>
  <c r="S174" i="1"/>
  <c r="R174" i="1"/>
  <c r="Q174" i="1"/>
  <c r="W174" i="1"/>
  <c r="W170" i="1"/>
  <c r="V170" i="1"/>
  <c r="U170" i="1"/>
  <c r="T170" i="1"/>
  <c r="S170" i="1"/>
  <c r="R170" i="1"/>
  <c r="Q170" i="1"/>
  <c r="V169" i="1"/>
  <c r="U169" i="1"/>
  <c r="T169" i="1"/>
  <c r="S169" i="1"/>
  <c r="R169" i="1"/>
  <c r="Q169" i="1"/>
  <c r="W169" i="1"/>
  <c r="V168" i="1"/>
  <c r="U168" i="1"/>
  <c r="T168" i="1"/>
  <c r="S168" i="1"/>
  <c r="R168" i="1"/>
  <c r="Q168" i="1"/>
  <c r="W168" i="1"/>
  <c r="W167" i="1"/>
  <c r="V167" i="1"/>
  <c r="U167" i="1"/>
  <c r="T167" i="1"/>
  <c r="S167" i="1"/>
  <c r="R167" i="1"/>
  <c r="Q167" i="1"/>
  <c r="W166" i="1"/>
  <c r="V166" i="1"/>
  <c r="U166" i="1"/>
  <c r="U171" i="1" s="1"/>
  <c r="T166" i="1"/>
  <c r="S166" i="1"/>
  <c r="R166" i="1"/>
  <c r="Q166" i="1"/>
  <c r="V162" i="1"/>
  <c r="U162" i="1"/>
  <c r="T162" i="1"/>
  <c r="S162" i="1"/>
  <c r="R162" i="1"/>
  <c r="Q162" i="1"/>
  <c r="W162" i="1"/>
  <c r="W161" i="1"/>
  <c r="V161" i="1"/>
  <c r="U161" i="1"/>
  <c r="T161" i="1"/>
  <c r="S161" i="1"/>
  <c r="R161" i="1"/>
  <c r="Q161" i="1"/>
  <c r="V160" i="1"/>
  <c r="U160" i="1"/>
  <c r="T160" i="1"/>
  <c r="S160" i="1"/>
  <c r="R160" i="1"/>
  <c r="Q160" i="1"/>
  <c r="W160" i="1"/>
  <c r="W159" i="1"/>
  <c r="V159" i="1"/>
  <c r="U159" i="1"/>
  <c r="T159" i="1"/>
  <c r="S159" i="1"/>
  <c r="R159" i="1"/>
  <c r="Q159" i="1"/>
  <c r="V158" i="1"/>
  <c r="U158" i="1"/>
  <c r="T158" i="1"/>
  <c r="S158" i="1"/>
  <c r="R158" i="1"/>
  <c r="Q158" i="1"/>
  <c r="W158" i="1"/>
  <c r="V157" i="1"/>
  <c r="U157" i="1"/>
  <c r="T157" i="1"/>
  <c r="S157" i="1"/>
  <c r="R157" i="1"/>
  <c r="Q157" i="1"/>
  <c r="W157" i="1"/>
  <c r="W156" i="1"/>
  <c r="V156" i="1"/>
  <c r="U156" i="1"/>
  <c r="T156" i="1"/>
  <c r="S156" i="1"/>
  <c r="R156" i="1"/>
  <c r="Q156" i="1"/>
  <c r="W150" i="1"/>
  <c r="V150" i="1"/>
  <c r="V151" i="1" s="1"/>
  <c r="U150" i="1"/>
  <c r="U151" i="1" s="1"/>
  <c r="T150" i="1"/>
  <c r="T151" i="1" s="1"/>
  <c r="S150" i="1"/>
  <c r="S151" i="1" s="1"/>
  <c r="R150" i="1"/>
  <c r="R151" i="1" s="1"/>
  <c r="Q150" i="1"/>
  <c r="Q151" i="1" s="1"/>
  <c r="V146" i="1"/>
  <c r="U146" i="1"/>
  <c r="T146" i="1"/>
  <c r="S146" i="1"/>
  <c r="R146" i="1"/>
  <c r="Q146" i="1"/>
  <c r="W146" i="1"/>
  <c r="W145" i="1"/>
  <c r="V145" i="1"/>
  <c r="U145" i="1"/>
  <c r="T145" i="1"/>
  <c r="S145" i="1"/>
  <c r="R145" i="1"/>
  <c r="Q145" i="1"/>
  <c r="V144" i="1"/>
  <c r="U144" i="1"/>
  <c r="T144" i="1"/>
  <c r="S144" i="1"/>
  <c r="R144" i="1"/>
  <c r="Q144" i="1"/>
  <c r="W144" i="1"/>
  <c r="W143" i="1"/>
  <c r="V143" i="1"/>
  <c r="U143" i="1"/>
  <c r="T143" i="1"/>
  <c r="S143" i="1"/>
  <c r="R143" i="1"/>
  <c r="Q143" i="1"/>
  <c r="V142" i="1"/>
  <c r="U142" i="1"/>
  <c r="T142" i="1"/>
  <c r="S142" i="1"/>
  <c r="R142" i="1"/>
  <c r="Q142" i="1"/>
  <c r="W142" i="1"/>
  <c r="V141" i="1"/>
  <c r="U141" i="1"/>
  <c r="T141" i="1"/>
  <c r="S141" i="1"/>
  <c r="R141" i="1"/>
  <c r="Q141" i="1"/>
  <c r="W141" i="1"/>
  <c r="W140" i="1"/>
  <c r="V140" i="1"/>
  <c r="U140" i="1"/>
  <c r="T140" i="1"/>
  <c r="S140" i="1"/>
  <c r="R140" i="1"/>
  <c r="Q140" i="1"/>
  <c r="W139" i="1"/>
  <c r="V139" i="1"/>
  <c r="U139" i="1"/>
  <c r="T139" i="1"/>
  <c r="S139" i="1"/>
  <c r="R139" i="1"/>
  <c r="Q139" i="1"/>
  <c r="V138" i="1"/>
  <c r="U138" i="1"/>
  <c r="T138" i="1"/>
  <c r="S138" i="1"/>
  <c r="R138" i="1"/>
  <c r="Q138" i="1"/>
  <c r="W138" i="1"/>
  <c r="W137" i="1"/>
  <c r="V137" i="1"/>
  <c r="U137" i="1"/>
  <c r="T137" i="1"/>
  <c r="S137" i="1"/>
  <c r="R137" i="1"/>
  <c r="Q137" i="1"/>
  <c r="V133" i="1"/>
  <c r="U133" i="1"/>
  <c r="T133" i="1"/>
  <c r="S133" i="1"/>
  <c r="R133" i="1"/>
  <c r="Q133" i="1"/>
  <c r="W133" i="1"/>
  <c r="W132" i="1"/>
  <c r="V132" i="1"/>
  <c r="U132" i="1"/>
  <c r="T132" i="1"/>
  <c r="S132" i="1"/>
  <c r="R132" i="1"/>
  <c r="Q132" i="1"/>
  <c r="V131" i="1"/>
  <c r="U131" i="1"/>
  <c r="T131" i="1"/>
  <c r="S131" i="1"/>
  <c r="R131" i="1"/>
  <c r="Q131" i="1"/>
  <c r="W131" i="1"/>
  <c r="V130" i="1"/>
  <c r="U130" i="1"/>
  <c r="T130" i="1"/>
  <c r="S130" i="1"/>
  <c r="R130" i="1"/>
  <c r="Q130" i="1"/>
  <c r="W130" i="1"/>
  <c r="W129" i="1"/>
  <c r="V129" i="1"/>
  <c r="U129" i="1"/>
  <c r="T129" i="1"/>
  <c r="S129" i="1"/>
  <c r="R129" i="1"/>
  <c r="Q129" i="1"/>
  <c r="W128" i="1"/>
  <c r="V128" i="1"/>
  <c r="U128" i="1"/>
  <c r="T128" i="1"/>
  <c r="S128" i="1"/>
  <c r="R128" i="1"/>
  <c r="R134" i="1" s="1"/>
  <c r="Q128" i="1"/>
  <c r="V122" i="1"/>
  <c r="U122" i="1"/>
  <c r="T122" i="1"/>
  <c r="S122" i="1"/>
  <c r="R122" i="1"/>
  <c r="Q122" i="1"/>
  <c r="W122" i="1"/>
  <c r="W121" i="1"/>
  <c r="V121" i="1"/>
  <c r="U121" i="1"/>
  <c r="T121" i="1"/>
  <c r="S121" i="1"/>
  <c r="R121" i="1"/>
  <c r="Q121" i="1"/>
  <c r="V120" i="1"/>
  <c r="U120" i="1"/>
  <c r="T120" i="1"/>
  <c r="S120" i="1"/>
  <c r="R120" i="1"/>
  <c r="Q120" i="1"/>
  <c r="W120" i="1"/>
  <c r="W119" i="1"/>
  <c r="V119" i="1"/>
  <c r="U119" i="1"/>
  <c r="T119" i="1"/>
  <c r="S119" i="1"/>
  <c r="R119" i="1"/>
  <c r="Q119" i="1"/>
  <c r="V118" i="1"/>
  <c r="U118" i="1"/>
  <c r="T118" i="1"/>
  <c r="T123" i="1" s="1"/>
  <c r="S118" i="1"/>
  <c r="R118" i="1"/>
  <c r="Q118" i="1"/>
  <c r="W118" i="1"/>
  <c r="V117" i="1"/>
  <c r="U117" i="1"/>
  <c r="T117" i="1"/>
  <c r="S117" i="1"/>
  <c r="R117" i="1"/>
  <c r="Q117" i="1"/>
  <c r="W117" i="1"/>
  <c r="W111" i="1"/>
  <c r="V111" i="1"/>
  <c r="U111" i="1"/>
  <c r="T111" i="1"/>
  <c r="S111" i="1"/>
  <c r="R111" i="1"/>
  <c r="Q111" i="1"/>
  <c r="W110" i="1"/>
  <c r="V110" i="1"/>
  <c r="U110" i="1"/>
  <c r="T110" i="1"/>
  <c r="S110" i="1"/>
  <c r="R110" i="1"/>
  <c r="Q110" i="1"/>
  <c r="W109" i="1"/>
  <c r="V109" i="1"/>
  <c r="U109" i="1"/>
  <c r="T109" i="1"/>
  <c r="T112" i="1" s="1"/>
  <c r="S109" i="1"/>
  <c r="R109" i="1"/>
  <c r="Q109" i="1"/>
  <c r="W105" i="1"/>
  <c r="V105" i="1"/>
  <c r="U105" i="1"/>
  <c r="T105" i="1"/>
  <c r="S105" i="1"/>
  <c r="R105" i="1"/>
  <c r="Q105" i="1"/>
  <c r="W104" i="1"/>
  <c r="V104" i="1"/>
  <c r="U104" i="1"/>
  <c r="T104" i="1"/>
  <c r="S104" i="1"/>
  <c r="R104" i="1"/>
  <c r="Q104" i="1"/>
  <c r="V103" i="1"/>
  <c r="U103" i="1"/>
  <c r="T103" i="1"/>
  <c r="S103" i="1"/>
  <c r="R103" i="1"/>
  <c r="Q103" i="1"/>
  <c r="W103" i="1"/>
  <c r="V102" i="1"/>
  <c r="U102" i="1"/>
  <c r="T102" i="1"/>
  <c r="S102" i="1"/>
  <c r="R102" i="1"/>
  <c r="Q102" i="1"/>
  <c r="W102" i="1"/>
  <c r="W101" i="1"/>
  <c r="V101" i="1"/>
  <c r="U101" i="1"/>
  <c r="T101" i="1"/>
  <c r="S101" i="1"/>
  <c r="R101" i="1"/>
  <c r="Q101" i="1"/>
  <c r="V100" i="1"/>
  <c r="U100" i="1"/>
  <c r="T100" i="1"/>
  <c r="S100" i="1"/>
  <c r="R100" i="1"/>
  <c r="Q100" i="1"/>
  <c r="W100" i="1"/>
  <c r="W99" i="1"/>
  <c r="V99" i="1"/>
  <c r="U99" i="1"/>
  <c r="T99" i="1"/>
  <c r="S99" i="1"/>
  <c r="R99" i="1"/>
  <c r="Q99" i="1"/>
  <c r="W98" i="1"/>
  <c r="V98" i="1"/>
  <c r="U98" i="1"/>
  <c r="T98" i="1"/>
  <c r="S98" i="1"/>
  <c r="R98" i="1"/>
  <c r="Q98" i="1"/>
  <c r="V97" i="1"/>
  <c r="U97" i="1"/>
  <c r="T97" i="1"/>
  <c r="S97" i="1"/>
  <c r="R97" i="1"/>
  <c r="Q97" i="1"/>
  <c r="W97" i="1"/>
  <c r="V96" i="1"/>
  <c r="U96" i="1"/>
  <c r="T96" i="1"/>
  <c r="S96" i="1"/>
  <c r="R96" i="1"/>
  <c r="Q96" i="1"/>
  <c r="W96" i="1"/>
  <c r="W95" i="1"/>
  <c r="V95" i="1"/>
  <c r="U95" i="1"/>
  <c r="T95" i="1"/>
  <c r="S95" i="1"/>
  <c r="R95" i="1"/>
  <c r="Q95" i="1"/>
  <c r="V94" i="1"/>
  <c r="U94" i="1"/>
  <c r="T94" i="1"/>
  <c r="S94" i="1"/>
  <c r="R94" i="1"/>
  <c r="Q94" i="1"/>
  <c r="W94" i="1"/>
  <c r="V93" i="1"/>
  <c r="U93" i="1"/>
  <c r="T93" i="1"/>
  <c r="S93" i="1"/>
  <c r="R93" i="1"/>
  <c r="Q93" i="1"/>
  <c r="W93" i="1"/>
  <c r="W92" i="1"/>
  <c r="V92" i="1"/>
  <c r="U92" i="1"/>
  <c r="T92" i="1"/>
  <c r="S92" i="1"/>
  <c r="R92" i="1"/>
  <c r="Q92" i="1"/>
  <c r="V91" i="1"/>
  <c r="U91" i="1"/>
  <c r="T91" i="1"/>
  <c r="S91" i="1"/>
  <c r="R91" i="1"/>
  <c r="Q91" i="1"/>
  <c r="W91" i="1"/>
  <c r="W90" i="1"/>
  <c r="V90" i="1"/>
  <c r="U90" i="1"/>
  <c r="T90" i="1"/>
  <c r="S90" i="1"/>
  <c r="R90" i="1"/>
  <c r="Q90" i="1"/>
  <c r="V89" i="1"/>
  <c r="U89" i="1"/>
  <c r="T89" i="1"/>
  <c r="S89" i="1"/>
  <c r="R89" i="1"/>
  <c r="Q89" i="1"/>
  <c r="W89" i="1"/>
  <c r="V88" i="1"/>
  <c r="U88" i="1"/>
  <c r="T88" i="1"/>
  <c r="S88" i="1"/>
  <c r="R88" i="1"/>
  <c r="Q88" i="1"/>
  <c r="W88" i="1"/>
  <c r="W87" i="1"/>
  <c r="V87" i="1"/>
  <c r="U87" i="1"/>
  <c r="T87" i="1"/>
  <c r="S87" i="1"/>
  <c r="R87" i="1"/>
  <c r="Q87" i="1"/>
  <c r="W86" i="1"/>
  <c r="V86" i="1"/>
  <c r="U86" i="1"/>
  <c r="T86" i="1"/>
  <c r="S86" i="1"/>
  <c r="R86" i="1"/>
  <c r="Q86" i="1"/>
  <c r="V85" i="1"/>
  <c r="U85" i="1"/>
  <c r="T85" i="1"/>
  <c r="S85" i="1"/>
  <c r="R85" i="1"/>
  <c r="Q85" i="1"/>
  <c r="W85" i="1"/>
  <c r="V84" i="1"/>
  <c r="U84" i="1"/>
  <c r="T84" i="1"/>
  <c r="S84" i="1"/>
  <c r="R84" i="1"/>
  <c r="R106" i="1" s="1"/>
  <c r="Q84" i="1"/>
  <c r="W84" i="1"/>
  <c r="W80" i="1"/>
  <c r="V80" i="1"/>
  <c r="U80" i="1"/>
  <c r="T80" i="1"/>
  <c r="S80" i="1"/>
  <c r="R80" i="1"/>
  <c r="Q80" i="1"/>
  <c r="W79" i="1"/>
  <c r="V79" i="1"/>
  <c r="U79" i="1"/>
  <c r="T79" i="1"/>
  <c r="S79" i="1"/>
  <c r="R79" i="1"/>
  <c r="Q79" i="1"/>
  <c r="W78" i="1"/>
  <c r="V78" i="1"/>
  <c r="U78" i="1"/>
  <c r="T78" i="1"/>
  <c r="S78" i="1"/>
  <c r="R78" i="1"/>
  <c r="Q78" i="1"/>
  <c r="W77" i="1"/>
  <c r="V77" i="1"/>
  <c r="U77" i="1"/>
  <c r="T77" i="1"/>
  <c r="S77" i="1"/>
  <c r="R77" i="1"/>
  <c r="Q77" i="1"/>
  <c r="W76" i="1"/>
  <c r="V76" i="1"/>
  <c r="U76" i="1"/>
  <c r="T76" i="1"/>
  <c r="S76" i="1"/>
  <c r="R76" i="1"/>
  <c r="Q76" i="1"/>
  <c r="W75" i="1"/>
  <c r="V75" i="1"/>
  <c r="U75" i="1"/>
  <c r="U81" i="1" s="1"/>
  <c r="T75" i="1"/>
  <c r="S75" i="1"/>
  <c r="R75" i="1"/>
  <c r="Q75" i="1"/>
  <c r="W74" i="1"/>
  <c r="W81" i="1" s="1"/>
  <c r="V74" i="1"/>
  <c r="U74" i="1"/>
  <c r="T74" i="1"/>
  <c r="S74" i="1"/>
  <c r="R74" i="1"/>
  <c r="Q74" i="1"/>
  <c r="W68" i="1"/>
  <c r="V68" i="1"/>
  <c r="U68" i="1"/>
  <c r="T68" i="1"/>
  <c r="S68" i="1"/>
  <c r="R68" i="1"/>
  <c r="Q68" i="1"/>
  <c r="V67" i="1"/>
  <c r="U67" i="1"/>
  <c r="T67" i="1"/>
  <c r="S67" i="1"/>
  <c r="R67" i="1"/>
  <c r="Q67" i="1"/>
  <c r="W67" i="1"/>
  <c r="W66" i="1"/>
  <c r="V66" i="1"/>
  <c r="V69" i="1" s="1"/>
  <c r="U66" i="1"/>
  <c r="U69" i="1" s="1"/>
  <c r="T66" i="1"/>
  <c r="S66" i="1"/>
  <c r="R66" i="1"/>
  <c r="R69" i="1" s="1"/>
  <c r="Q66" i="1"/>
  <c r="W62" i="1"/>
  <c r="V62" i="1"/>
  <c r="U62" i="1"/>
  <c r="T62" i="1"/>
  <c r="S62" i="1"/>
  <c r="R62" i="1"/>
  <c r="R63" i="1" s="1"/>
  <c r="Q62" i="1"/>
  <c r="W61" i="1"/>
  <c r="V61" i="1"/>
  <c r="U61" i="1"/>
  <c r="T61" i="1"/>
  <c r="S61" i="1"/>
  <c r="R61" i="1"/>
  <c r="Q61" i="1"/>
  <c r="V60" i="1"/>
  <c r="U60" i="1"/>
  <c r="U63" i="1" s="1"/>
  <c r="T60" i="1"/>
  <c r="T63" i="1" s="1"/>
  <c r="S60" i="1"/>
  <c r="R60" i="1"/>
  <c r="Q60" i="1"/>
  <c r="W60" i="1"/>
  <c r="U57" i="1"/>
  <c r="W56" i="1"/>
  <c r="V56" i="1"/>
  <c r="U56" i="1"/>
  <c r="T56" i="1"/>
  <c r="S56" i="1"/>
  <c r="R56" i="1"/>
  <c r="Q56" i="1"/>
  <c r="V55" i="1"/>
  <c r="V57" i="1" s="1"/>
  <c r="U55" i="1"/>
  <c r="T55" i="1"/>
  <c r="S55" i="1"/>
  <c r="R55" i="1"/>
  <c r="Q55" i="1"/>
  <c r="W55" i="1"/>
  <c r="V54" i="1"/>
  <c r="U54" i="1"/>
  <c r="T54" i="1"/>
  <c r="S54" i="1"/>
  <c r="R54" i="1"/>
  <c r="Q54" i="1"/>
  <c r="W54" i="1"/>
  <c r="V53" i="1"/>
  <c r="U53" i="1"/>
  <c r="T53" i="1"/>
  <c r="T57" i="1" s="1"/>
  <c r="S53" i="1"/>
  <c r="R53" i="1"/>
  <c r="Q53" i="1"/>
  <c r="W53" i="1"/>
  <c r="W49" i="1"/>
  <c r="V49" i="1"/>
  <c r="U49" i="1"/>
  <c r="T49" i="1"/>
  <c r="S49" i="1"/>
  <c r="R49" i="1"/>
  <c r="Q49" i="1"/>
  <c r="W48" i="1"/>
  <c r="V48" i="1"/>
  <c r="U48" i="1"/>
  <c r="T48" i="1"/>
  <c r="S48" i="1"/>
  <c r="R48" i="1"/>
  <c r="Q48" i="1"/>
  <c r="W47" i="1"/>
  <c r="V47" i="1"/>
  <c r="U47" i="1"/>
  <c r="T47" i="1"/>
  <c r="S47" i="1"/>
  <c r="R47" i="1"/>
  <c r="Q47" i="1"/>
  <c r="Q50" i="1" s="1"/>
  <c r="W46" i="1"/>
  <c r="W50" i="1" s="1"/>
  <c r="V46" i="1"/>
  <c r="U46" i="1"/>
  <c r="T46" i="1"/>
  <c r="T50" i="1" s="1"/>
  <c r="S46" i="1"/>
  <c r="S50" i="1" s="1"/>
  <c r="R46" i="1"/>
  <c r="R50" i="1" s="1"/>
  <c r="Q46" i="1"/>
  <c r="W42" i="1"/>
  <c r="V42" i="1"/>
  <c r="U42" i="1"/>
  <c r="T42" i="1"/>
  <c r="S42" i="1"/>
  <c r="R42" i="1"/>
  <c r="Q42" i="1"/>
  <c r="V41" i="1"/>
  <c r="V43" i="1" s="1"/>
  <c r="U41" i="1"/>
  <c r="T41" i="1"/>
  <c r="S41" i="1"/>
  <c r="R41" i="1"/>
  <c r="Q41" i="1"/>
  <c r="W41" i="1"/>
  <c r="W40" i="1"/>
  <c r="V40" i="1"/>
  <c r="U40" i="1"/>
  <c r="T40" i="1"/>
  <c r="S40" i="1"/>
  <c r="R40" i="1"/>
  <c r="Q40" i="1"/>
  <c r="V39" i="1"/>
  <c r="U39" i="1"/>
  <c r="T39" i="1"/>
  <c r="S39" i="1"/>
  <c r="R39" i="1"/>
  <c r="Q39" i="1"/>
  <c r="W39" i="1"/>
  <c r="W35" i="1"/>
  <c r="V35" i="1"/>
  <c r="U35" i="1"/>
  <c r="T35" i="1"/>
  <c r="S35" i="1"/>
  <c r="R35" i="1"/>
  <c r="Q35" i="1"/>
  <c r="W34" i="1"/>
  <c r="V34" i="1"/>
  <c r="U34" i="1"/>
  <c r="T34" i="1"/>
  <c r="S34" i="1"/>
  <c r="R34" i="1"/>
  <c r="Q34" i="1"/>
  <c r="W33" i="1"/>
  <c r="V33" i="1"/>
  <c r="U33" i="1"/>
  <c r="T33" i="1"/>
  <c r="S33" i="1"/>
  <c r="R33" i="1"/>
  <c r="Q33" i="1"/>
  <c r="W32" i="1"/>
  <c r="V32" i="1"/>
  <c r="U32" i="1"/>
  <c r="T32" i="1"/>
  <c r="T36" i="1" s="1"/>
  <c r="S32" i="1"/>
  <c r="R32" i="1"/>
  <c r="Q32" i="1"/>
  <c r="V31" i="1"/>
  <c r="U31" i="1"/>
  <c r="T31" i="1"/>
  <c r="S31" i="1"/>
  <c r="R31" i="1"/>
  <c r="Q31" i="1"/>
  <c r="W31" i="1"/>
  <c r="W25" i="1"/>
  <c r="V25" i="1"/>
  <c r="V26" i="1" s="1"/>
  <c r="U25" i="1"/>
  <c r="T25" i="1"/>
  <c r="S25" i="1"/>
  <c r="R25" i="1"/>
  <c r="R26" i="1" s="1"/>
  <c r="Q25" i="1"/>
  <c r="W24" i="1"/>
  <c r="V24" i="1"/>
  <c r="U24" i="1"/>
  <c r="T24" i="1"/>
  <c r="S24" i="1"/>
  <c r="R24" i="1"/>
  <c r="Q24" i="1"/>
  <c r="V23" i="1"/>
  <c r="U23" i="1"/>
  <c r="T23" i="1"/>
  <c r="T26" i="1" s="1"/>
  <c r="S23" i="1"/>
  <c r="S26" i="1" s="1"/>
  <c r="R23" i="1"/>
  <c r="Q23" i="1"/>
  <c r="W23" i="1"/>
  <c r="R20" i="1"/>
  <c r="W19" i="1"/>
  <c r="V19" i="1"/>
  <c r="U19" i="1"/>
  <c r="T19" i="1"/>
  <c r="S19" i="1"/>
  <c r="R19" i="1"/>
  <c r="Q19" i="1"/>
  <c r="Q20" i="1" s="1"/>
  <c r="W18" i="1"/>
  <c r="V18" i="1"/>
  <c r="U18" i="1"/>
  <c r="T18" i="1"/>
  <c r="S18" i="1"/>
  <c r="R18" i="1"/>
  <c r="Q18" i="1"/>
  <c r="W17" i="1"/>
  <c r="W20" i="1" s="1"/>
  <c r="V17" i="1"/>
  <c r="V20" i="1" s="1"/>
  <c r="U17" i="1"/>
  <c r="T17" i="1"/>
  <c r="S17" i="1"/>
  <c r="R17" i="1"/>
  <c r="Q17" i="1"/>
  <c r="V13" i="1"/>
  <c r="V14" i="1" s="1"/>
  <c r="U13" i="1"/>
  <c r="U14" i="1" s="1"/>
  <c r="T13" i="1"/>
  <c r="T14" i="1" s="1"/>
  <c r="S13" i="1"/>
  <c r="S14" i="1" s="1"/>
  <c r="R13" i="1"/>
  <c r="R14" i="1" s="1"/>
  <c r="Q13" i="1"/>
  <c r="Q14" i="1" s="1"/>
  <c r="W13" i="1"/>
  <c r="T81" i="1" l="1"/>
  <c r="T20" i="1"/>
  <c r="U26" i="1"/>
  <c r="V112" i="1"/>
  <c r="U20" i="1"/>
  <c r="Q36" i="1"/>
  <c r="Q106" i="1"/>
  <c r="Q123" i="1"/>
  <c r="U147" i="1"/>
  <c r="S171" i="1"/>
  <c r="S177" i="1"/>
  <c r="Q69" i="1"/>
  <c r="V147" i="1"/>
  <c r="Q163" i="1"/>
  <c r="Q171" i="1"/>
  <c r="Q57" i="1"/>
  <c r="S81" i="1"/>
  <c r="R163" i="1"/>
  <c r="Q112" i="1"/>
  <c r="S123" i="1"/>
  <c r="Q26" i="1"/>
  <c r="Q63" i="1"/>
  <c r="S69" i="1"/>
  <c r="R81" i="1"/>
  <c r="S163" i="1"/>
  <c r="R171" i="1"/>
  <c r="V177" i="1"/>
  <c r="R193" i="1"/>
  <c r="U50" i="1"/>
  <c r="V106" i="1"/>
  <c r="R112" i="1"/>
  <c r="Q43" i="1"/>
  <c r="U43" i="1"/>
  <c r="S63" i="1"/>
  <c r="S134" i="1"/>
  <c r="U36" i="1"/>
  <c r="R43" i="1"/>
  <c r="T69" i="1"/>
  <c r="S112" i="1"/>
  <c r="T134" i="1"/>
  <c r="Q147" i="1"/>
  <c r="T163" i="1"/>
  <c r="T171" i="1"/>
  <c r="Q177" i="1"/>
  <c r="S193" i="1"/>
  <c r="V134" i="1"/>
  <c r="U163" i="1"/>
  <c r="T193" i="1"/>
  <c r="R36" i="1"/>
  <c r="S20" i="1"/>
  <c r="T43" i="1"/>
  <c r="V163" i="1"/>
  <c r="S43" i="1"/>
  <c r="V63" i="1"/>
  <c r="Q81" i="1"/>
  <c r="U112" i="1"/>
  <c r="S36" i="1"/>
  <c r="T147" i="1"/>
  <c r="V171" i="1"/>
  <c r="R177" i="1"/>
  <c r="T177" i="1"/>
  <c r="V193" i="1"/>
  <c r="W69" i="1"/>
  <c r="W106" i="1"/>
  <c r="W134" i="1"/>
  <c r="W163" i="1"/>
  <c r="W26" i="1"/>
  <c r="W57" i="1"/>
  <c r="W36" i="1"/>
  <c r="W14" i="1"/>
  <c r="W63" i="1"/>
  <c r="T106" i="1"/>
  <c r="W177" i="1"/>
  <c r="W43" i="1"/>
  <c r="V50" i="1"/>
  <c r="U106" i="1"/>
  <c r="S57" i="1"/>
  <c r="U123" i="1"/>
  <c r="R147" i="1"/>
  <c r="V36" i="1"/>
  <c r="R57" i="1"/>
  <c r="R195" i="1" s="1"/>
  <c r="V81" i="1"/>
  <c r="V123" i="1"/>
  <c r="U134" i="1"/>
  <c r="S147" i="1"/>
  <c r="W112" i="1"/>
  <c r="W193" i="1"/>
  <c r="W123" i="1"/>
  <c r="S106" i="1"/>
  <c r="S195" i="1" s="1"/>
  <c r="R123" i="1"/>
  <c r="Q134" i="1"/>
  <c r="W147" i="1"/>
  <c r="W171" i="1"/>
  <c r="W151" i="1"/>
  <c r="V195" i="1" l="1"/>
  <c r="T195" i="1"/>
  <c r="U195" i="1"/>
  <c r="Q195" i="1"/>
  <c r="W195" i="1"/>
</calcChain>
</file>

<file path=xl/sharedStrings.xml><?xml version="1.0" encoding="utf-8"?>
<sst xmlns="http://schemas.openxmlformats.org/spreadsheetml/2006/main" count="792" uniqueCount="284">
  <si>
    <t>bud:</t>
  </si>
  <si>
    <t>Budowa ulicy Gruszkowej w miejscowości Mosina</t>
  </si>
  <si>
    <t/>
  </si>
  <si>
    <t>Poz</t>
  </si>
  <si>
    <t>Symbol</t>
  </si>
  <si>
    <t>Nazwa</t>
  </si>
  <si>
    <t>Jedn</t>
  </si>
  <si>
    <t>Ilość</t>
  </si>
  <si>
    <t>R j.</t>
  </si>
  <si>
    <t>M j.</t>
  </si>
  <si>
    <t>T j.</t>
  </si>
  <si>
    <t>S j.</t>
  </si>
  <si>
    <t>K j.</t>
  </si>
  <si>
    <t>Z j.</t>
  </si>
  <si>
    <t>Cena j.</t>
  </si>
  <si>
    <t>R</t>
  </si>
  <si>
    <t>M</t>
  </si>
  <si>
    <t>T</t>
  </si>
  <si>
    <t>S</t>
  </si>
  <si>
    <t>K</t>
  </si>
  <si>
    <t>Z</t>
  </si>
  <si>
    <t>Wartość (bez zaokr)</t>
  </si>
  <si>
    <t>Cena j.
(sykal)</t>
  </si>
  <si>
    <t>Wartość
(sykal)</t>
  </si>
  <si>
    <t>DZIAŁ  1</t>
  </si>
  <si>
    <t>ROBOTY DROGOWE</t>
  </si>
  <si>
    <t>DZIAŁ  1.1</t>
  </si>
  <si>
    <t>Roboty przygotowawcze</t>
  </si>
  <si>
    <t>KNR  201-01-19-03-00</t>
  </si>
  <si>
    <t>D-01.01.01</t>
  </si>
  <si>
    <t>Roboty pomiarowe - trasa dróg w terenie równinnym</t>
  </si>
  <si>
    <t>km</t>
  </si>
  <si>
    <t>Razem:</t>
  </si>
  <si>
    <t>DZIAŁ  1.2</t>
  </si>
  <si>
    <t>Roboty ziemne</t>
  </si>
  <si>
    <t xml:space="preserve"> 201-02-06-04-10 + 201-02-14-04-10 x 9</t>
  </si>
  <si>
    <t>Roboty ziemne polegające na wykorytowaniu pod konstrukcję projektowanej nawierzchni. Załadunek i wywóz ziemi wraz z ewentualną opłatą za składowanie. Odległość wywozu określi Oferent</t>
  </si>
  <si>
    <t>m3</t>
  </si>
  <si>
    <t>KNR  201-02-35-01-00</t>
  </si>
  <si>
    <t>Formowanie spycharkami nasypu wys do 3,0 m w gruncie kat 1-2 z zagęszczeniem wraz z dostawą i zakupem piasku</t>
  </si>
  <si>
    <t>KNR  201-02-37-07-00</t>
  </si>
  <si>
    <t>Zagęszczanie nasypów np.walcem wibracyjnym samojezdnym grunt sypki kat 1-3</t>
  </si>
  <si>
    <t>DZIAŁ  1.3</t>
  </si>
  <si>
    <t>Krawężniki, obrzeża</t>
  </si>
  <si>
    <t>KNNR N006-04-03-03-00</t>
  </si>
  <si>
    <t>D-08.01.01</t>
  </si>
  <si>
    <t>Krawężnik betonowy wystający i wtopiony 15x30 cm wraz z wykonaniem ławy betonowej z C12/15</t>
  </si>
  <si>
    <t>metr</t>
  </si>
  <si>
    <t>Krawężnik betonowy wtopiony 12x25 cm wraz z wykonaniem ławy betonowej z C12/15</t>
  </si>
  <si>
    <t>Obrzeża betonowe 8x30 cm wraz z wykonaniem ławy betonowej z C12/15 na podsypce cementowo-piaskowej</t>
  </si>
  <si>
    <t>DZIAŁ  1.4</t>
  </si>
  <si>
    <t>Podbudowy i nawierzchnie</t>
  </si>
  <si>
    <t>DZIAŁ  1.4.1</t>
  </si>
  <si>
    <t>Jezdnia</t>
  </si>
  <si>
    <t>KNR  231-01-03-04-00</t>
  </si>
  <si>
    <t>D-04.01.01</t>
  </si>
  <si>
    <t>Mechaniczne profilowanie i zagęszczenie podłoża pod warstwy konstrukcyjne nawierzchni w gruncie kat 1-4</t>
  </si>
  <si>
    <t>m2</t>
  </si>
  <si>
    <t>KNR  231-01-14-05-00</t>
  </si>
  <si>
    <t>D-04.04.02</t>
  </si>
  <si>
    <t>Podbudowa z kruszywa łamanego stabilizowanego mechanicznie o uziarnieniu 0-31,5 mm, grubość 15 cm</t>
  </si>
  <si>
    <t>KNR  231-01-14-06-00</t>
  </si>
  <si>
    <t>Podbudowa z kruszywa łamanego stabilizowanego mechanicznie o uziarnieniu 0-31,5 mm - dodatek za 1 cm - pogrubienie o 10 cm do grubości 25 cm. Krotność=10</t>
  </si>
  <si>
    <t>KNR  231-05-11-03-00</t>
  </si>
  <si>
    <t>D-05.03.23a</t>
  </si>
  <si>
    <t>Nawierzchnie z kostki brukowej betonowej grub 8 cm na podsypce cementowo-piaskowej gr.5 cm. Kostka behaton w kolorze szarym</t>
  </si>
  <si>
    <t>KNR  231-11-03-02-00</t>
  </si>
  <si>
    <t>Regulacja wysokościowa nawierzchni z kostki brukowej betonowej na podsypce cementowo-piaskowej - w miejscu połączenia nawierzchni</t>
  </si>
  <si>
    <t>DZIAŁ  1.4.2</t>
  </si>
  <si>
    <t>Chodnik</t>
  </si>
  <si>
    <t>Nawierzchnie z kostki brukowej betonowej grub 8 cm na podsypce cementowo-piaskowej gr.5 cm. Kostka cegiełka w kolorze szarym</t>
  </si>
  <si>
    <t>Regulacja wysokościowa nawierzchni z kostki brukowej betonowej na podsypce cementowo-piaskowej</t>
  </si>
  <si>
    <t>DZIAŁ  1.4.3</t>
  </si>
  <si>
    <t>Zjazdy na posesje</t>
  </si>
  <si>
    <t>Nawierzchnie z kostki brukowej betonowej grub 8 cm na podsypce cementowo-piaskowej gr.5 cm. Kostka cegła w kolorze grafitowym</t>
  </si>
  <si>
    <t>DZIAŁ  1.5</t>
  </si>
  <si>
    <t>Inne zagadnienia</t>
  </si>
  <si>
    <t>KNR  231-14-06-03-00</t>
  </si>
  <si>
    <t>ST-10.01.01</t>
  </si>
  <si>
    <t>Regulacja wysokościowa włazów kanałowych studni rewizyjnych wraz z przebudową studni</t>
  </si>
  <si>
    <t>szt</t>
  </si>
  <si>
    <t>KNR  231-14-06-04-00</t>
  </si>
  <si>
    <t>D-10.00.01</t>
  </si>
  <si>
    <t>Regulacja pionowa studzienki zaworu wodociągowego</t>
  </si>
  <si>
    <t>KNR  231-14-06-05-00</t>
  </si>
  <si>
    <t>Regulacja studzienek telekomunikacyjnych wraz z ewentualną ich przebudową do rzędnej nawierzchni</t>
  </si>
  <si>
    <t>KNR  510-03-03-02-00</t>
  </si>
  <si>
    <t>D-01.03.04</t>
  </si>
  <si>
    <t>Ułożenie rury dwudzielnej osłonowej z HDPE o średnicy 110 mm wraz z ułożeniem kabli i uszczelnieniem końców rury</t>
  </si>
  <si>
    <t>DZIAŁ  1.6</t>
  </si>
  <si>
    <t>Zieleń</t>
  </si>
  <si>
    <t>KNR  201-05-05-01-00</t>
  </si>
  <si>
    <t>D-07.01.01</t>
  </si>
  <si>
    <t>Plantowanie ręczne powierzchni gruntu rodzimego kat 1-3 pod zieleń</t>
  </si>
  <si>
    <t>KNR  221-02-18-02-00</t>
  </si>
  <si>
    <t>Rozścielenie humusu wraz z zakupem i dostawą ziemi urodzajnej. Grubość warstwy 15 cm.</t>
  </si>
  <si>
    <t>KNR  221-04-01-01-00</t>
  </si>
  <si>
    <t>Wykonanie trawników siewem</t>
  </si>
  <si>
    <t>DZIAŁ  1.7</t>
  </si>
  <si>
    <t>Oznakowanie pionowe i poziome</t>
  </si>
  <si>
    <t>KNR  231-07-02-02-00</t>
  </si>
  <si>
    <t>ST-07.02.01</t>
  </si>
  <si>
    <t>Słupek do znaku drogowego z rur stalowych</t>
  </si>
  <si>
    <t>KNR  231-07-03-01-00</t>
  </si>
  <si>
    <t>Przymocowanie znaku drogowego. Znaki z folią odblaskową II generacji</t>
  </si>
  <si>
    <t>KNR  231-07-06-03-00</t>
  </si>
  <si>
    <t>Malowanie farbą akrylową oznakowania poziomego</t>
  </si>
  <si>
    <t>DZIAŁ  2</t>
  </si>
  <si>
    <t>KANALIZACJA DESZCZOWA</t>
  </si>
  <si>
    <t>DZIAŁ  2.1</t>
  </si>
  <si>
    <t>Roboty rozbiórkowe i odtworzeniowe nawierzchni</t>
  </si>
  <si>
    <t>KNR  231-08-03-03-00</t>
  </si>
  <si>
    <t>D-01.02.04</t>
  </si>
  <si>
    <t>Mechaniczne rozebranie nawierzchni bitumicznej grub 3 cm - pod projektowane studnie i rurociągi</t>
  </si>
  <si>
    <t>KNR  231-08-03-04-00</t>
  </si>
  <si>
    <t>Mechaniczne rozebranie nawierzchni bitumicznej - dodatek za 1 cm - pogrubienie o 7 cm do 10 cm. Krotność=7</t>
  </si>
  <si>
    <t>KNR  231-08-02-07-00</t>
  </si>
  <si>
    <t>Mechaniczne rozebranie podbudowy z kruszywa łamanego grub 15 cm</t>
  </si>
  <si>
    <t>KNR  231-08-02-08-00</t>
  </si>
  <si>
    <t>Mechaniczne rozebranie podbudowy z kruszywa łamanego - dodatek za 1 cm - pogrubienie o 20 cm do grubości 35 cm. Krotność=20</t>
  </si>
  <si>
    <t>KNR  404-11-03-01-00</t>
  </si>
  <si>
    <t>Załadunek materiałów z rozbiórki koparko-ładowarką na pojazdy samowyładowcze</t>
  </si>
  <si>
    <t xml:space="preserve"> 404-11-03-04-00 + 404-11-03-05x9</t>
  </si>
  <si>
    <t>Wywóz gruzu samochodem wywrotką wraz z opłatą za utylizację. Odległość wywozu skalkuluje Oferent</t>
  </si>
  <si>
    <t>.Analiza indywidualna</t>
  </si>
  <si>
    <t>Odtworzenie nawierzchni bitumicznej wraz z podbudową</t>
  </si>
  <si>
    <t>DZIAŁ  2.2</t>
  </si>
  <si>
    <t>Kanalizacja</t>
  </si>
  <si>
    <t>Roboty pomiarowe - trasa rurociągu</t>
  </si>
  <si>
    <t>D-01.03.07</t>
  </si>
  <si>
    <t>Wykopy mechaniczne w gruncie kat 1-3 z wywozem urobku wraz z ewentualną opłatą za składowanie. Odległość wywozu określi Oferent. Przyjęto 80% objętości wykopów mechanicznie</t>
  </si>
  <si>
    <t>KNR  201-03-01-02-00</t>
  </si>
  <si>
    <t>Wykopy ręczne w gruncie kat 1-3 z wywozem urobku wraz z ewentualną opłatą za składowanie. Odległość wywozu określi Oferent. Przyjęto 20% objętości wykopów ręcznie</t>
  </si>
  <si>
    <t>CEN N001-03-12-01-00</t>
  </si>
  <si>
    <t>Umocnienie ścian wykopów szalunkami systemowymi wraz z rozbiorką w gruncie kat 1-4</t>
  </si>
  <si>
    <t>WKNR W218-05-11-03-00</t>
  </si>
  <si>
    <t>Obsypka rurociągów piaskiem o grubości 20 cm ponad wierzch rury</t>
  </si>
  <si>
    <t>KNNR N001-02-14-01-00</t>
  </si>
  <si>
    <t>Zasypanie wykopów warstwami o gr.20-30 cm z zagęszczeniem. Zakup i dowiezienie piasku do zasypki</t>
  </si>
  <si>
    <t>KNNR N004-14-11-03-00</t>
  </si>
  <si>
    <t>Podłoże pod kanały i obiekty z piasku grub 20 cm</t>
  </si>
  <si>
    <t>WKNR W218-04-06-01-10</t>
  </si>
  <si>
    <t>Kanały z rur kanalizacyjnych z żywicy poliestrowej wzmacnianych włóknem szklanym GRP fi 200x7 mm SN10 w wykopie umocnionym wraz z uszczelkami, łącznikami dostudziennymi</t>
  </si>
  <si>
    <t>KNNR N004-14-10-03-00</t>
  </si>
  <si>
    <t>Podłoża betonowe C12/15 grub 15 cm - płyta betonowa pod studnie</t>
  </si>
  <si>
    <t>KNNR N004-14-13-01-00</t>
  </si>
  <si>
    <t>Studnia rewizyjna kompletna z kręgów betonowych fi 1000 w gotowym wykopie. Studnia z kręgów betonowych C35/45 W10, właz żeliwno-betonowy przejazdowy ciężki kl.D400, z pierścieniem odciążającym, zabezpieczeniem antywłamaniowym i kinetą prefabrykowaną, kompletem pieścieni dystansowych i tuleji ochronnych wg projektu</t>
  </si>
  <si>
    <t>KNNR N004-14-17-01-01</t>
  </si>
  <si>
    <t>Studzienka kanalizacyjna z tworzywa fi 425 ze stożkiem i pokrywą żeliwną D400</t>
  </si>
  <si>
    <t>Podłoża betonowe C12/15 grub 15 cm - płyta betonowa pod studzienki ściekowe</t>
  </si>
  <si>
    <t>KNNR N004-14-24-02-00</t>
  </si>
  <si>
    <t>Studzienka ściekowa uliczna betonowa z betonu C35/45 W8 fi 500 z osadnikiem, z wpustem ulicznym żeliwnym przejazdowym typu ciężkiego na zawiasach i z pierścieniem odciążającym i utrzymującym wpust żelbetowym</t>
  </si>
  <si>
    <t>KNNR N004-14-11-01-00</t>
  </si>
  <si>
    <t>Podłoże pod kanały z piasku grub 10 cm</t>
  </si>
  <si>
    <t>KNNR N004-13-08-03-10</t>
  </si>
  <si>
    <t>Kanał z rur kanalizacyjnych z PVC SDR34 SN8 kl.S fi 200 mm, łączony na wcisk w wykopie umocnionym - przykanaliki</t>
  </si>
  <si>
    <t>Włączenie rurociągu fi 200 mm do istniejącej studni rewizyjnej betonowej</t>
  </si>
  <si>
    <t>KNNR N001-05-27-01-00</t>
  </si>
  <si>
    <t>Montaż konstrukcji rozpiętości do 4,0 m podwieszeń kabli energetycznych i telekomunikacyjnych</t>
  </si>
  <si>
    <t>kmpl</t>
  </si>
  <si>
    <t>KNNR N001-05-27-06-00</t>
  </si>
  <si>
    <t>Demontaż konstrukcji rozpiętości do 4,0 m podwieszeń kabli energetycznych i telekomunikacyjnych</t>
  </si>
  <si>
    <t>KNNR N001-05-29-01-00</t>
  </si>
  <si>
    <t>Montaż konstrukcji rozpiętości do 4,0 m podwieszeń rurociągów i kanałów</t>
  </si>
  <si>
    <t>KNNR N001-05-29-06-00</t>
  </si>
  <si>
    <t>Demontaż konstrukcji rozpiętości do 4,0 m podwieszeń rurociągów i kanałów</t>
  </si>
  <si>
    <t>KNNR N004-16-10-02-00</t>
  </si>
  <si>
    <t>Próba szczelności kanałów rurowych fi 200 (długość 50 m)</t>
  </si>
  <si>
    <t>Przeprowadzenie inspekcji TV w nowowybudowanych kanałach</t>
  </si>
  <si>
    <t>DZIAŁ  2.3</t>
  </si>
  <si>
    <t>Kolizje</t>
  </si>
  <si>
    <t>Kalkulacja indywidualna</t>
  </si>
  <si>
    <t>Usunięcie kolizji przyłącza lub sieci wodociągowej z projektowaną kanalizacją deszczową</t>
  </si>
  <si>
    <t>jednos</t>
  </si>
  <si>
    <t>Usunięcie kolizji przyłącza lub sieci kanalizacji sanitarnej z projektowaną kanalizacją deszczową</t>
  </si>
  <si>
    <t>Usunięcie kolizji przyłącza lub sieci gazowej z projektowaną kanalizacją deszczową</t>
  </si>
  <si>
    <t>DZIAŁ  3</t>
  </si>
  <si>
    <t>USUNIĘCIE KOLIZJI Z ISTNIEJĄCĄ INFRASTRUKTURĄ ELEKTROENERGETYCZNĄ</t>
  </si>
  <si>
    <t>DZIAŁ  3.1</t>
  </si>
  <si>
    <t>Prace demontażowe</t>
  </si>
  <si>
    <t>KNNR N009-09-03-04-00</t>
  </si>
  <si>
    <t>Demontaż przewodu nieizolowanego linii NN do 95 mm2 z przeznaczeniem na złom - linka AL 50 mm2 wraz z wywizieniem</t>
  </si>
  <si>
    <t>Demontaż przewodu nieizolowanego linii NN do 95 mm2 z przeznaczeniem na złom - linka AL 25 mm2 wraz z wywiezieniem</t>
  </si>
  <si>
    <t>KNNR N009-10-05-03-00</t>
  </si>
  <si>
    <t>Demontaż oprawy oświetlenia zewnętrznego na słupie lub wysięgniku</t>
  </si>
  <si>
    <t>KNNR N009-09-01-08-00</t>
  </si>
  <si>
    <t>Demontaż słupa żelbetowego pojedyńczego z ustojami - słup N-10/ŻN wraz z wywiezieniem</t>
  </si>
  <si>
    <t>KNNR N009-09-01-11-00</t>
  </si>
  <si>
    <t>Demontaż słupa żelbetowego rozkracznego - słup Ka-10/ŻN wraz z wywiezieniem</t>
  </si>
  <si>
    <t>KNNR N009-07-01-03-00</t>
  </si>
  <si>
    <t>Demontaż przyłącza napowietrznego z przewodu nieizolowanego ze słupa wraz z wywozem</t>
  </si>
  <si>
    <t>DZIAŁ  3.2</t>
  </si>
  <si>
    <t>Sieć kablowa nn 0,4 kV</t>
  </si>
  <si>
    <t>DZIAŁ  3.2.1</t>
  </si>
  <si>
    <t>KNNR N005-07-01-02-00</t>
  </si>
  <si>
    <t>Kopanie rowów dla kabli ręcznie w gruncie kat 3</t>
  </si>
  <si>
    <t>KNNR N005-07-06-01-00</t>
  </si>
  <si>
    <t>Nasypanie piasku na dnie rowu kablowego szer do 0,4 m - podsypka i zasypka</t>
  </si>
  <si>
    <t>KNNR N005-07-02-02-00</t>
  </si>
  <si>
    <t>Zasypanie rowów dla kabli ręcznie w gruncie kat 3</t>
  </si>
  <si>
    <t>KNNR N005-07-23-02-00</t>
  </si>
  <si>
    <t>Przewiert mechaniczny rurą osłonową o średnicy 110 mm i wytrzymałości na ściskanie 750N</t>
  </si>
  <si>
    <t>KNNR N001-04-08-02-00</t>
  </si>
  <si>
    <t>Zagęszczanie nasypów ubijakami mechanicznymi w gruncie spoistym kat 3</t>
  </si>
  <si>
    <t>Załadowanie i wywóz nadmiaru gruntu z wykopów</t>
  </si>
  <si>
    <t>DZIAŁ  3.2.2</t>
  </si>
  <si>
    <t>Układanie kabli</t>
  </si>
  <si>
    <t>KNNR N009-08-01-07-00</t>
  </si>
  <si>
    <t>Demontaż kabla o masie do 2,0 kg/m w ziemi w gruncie kategorii 1/2 - kabel istniejący YAKY 4x120 mm2</t>
  </si>
  <si>
    <t>KNNR N005-07-07-03-25</t>
  </si>
  <si>
    <t>Układanie kabla YAKY 4x120 w rowach kablowych ręcznie - ułożenie istniejącego kabla</t>
  </si>
  <si>
    <t>KNNR N005-07-07-04-23</t>
  </si>
  <si>
    <t>Układanie kabla NAY2Y-J 4x150 w rowach kablowych ręcznie</t>
  </si>
  <si>
    <t>KNNR N005-07-13-06-23</t>
  </si>
  <si>
    <t>Układanie kabla NAY2Y-J 4x150 w rurach, kanałach zamkniętych</t>
  </si>
  <si>
    <t>Demontaż kabla o masie do 2,0 kg/m w ziemi w gruncie kategorii 1/2 - kabel istniejący YAKY 4x35 mm2</t>
  </si>
  <si>
    <t>KNNR N005-07-07-02-24</t>
  </si>
  <si>
    <t>Układanie kabla YAKY 4x35 w rowach kablowych ręcznie - ułożenie istniejącego kabla</t>
  </si>
  <si>
    <t>Układanie kabla NAYY-J 4x35 w rowach kablowych ręcznie</t>
  </si>
  <si>
    <t>KNNR N005-07-13-03-24</t>
  </si>
  <si>
    <t>Układanie kabla NAYY-J 4x35 w rurach, kanałach zamkniętych</t>
  </si>
  <si>
    <t>KNNR N009-08-06-02-00</t>
  </si>
  <si>
    <t>Mufa z tworzyw termokurczliwych przelotowa na kablu o przekroju żył 35 mm2 w rowie kablowym</t>
  </si>
  <si>
    <t>KNNR N009-08-06-04-00</t>
  </si>
  <si>
    <t>Mufa z tworzyw termokurczliwych przelotowa na kablu o przekroju żył 150 mm2 w rowie kablowym</t>
  </si>
  <si>
    <t>DZIAŁ  3.2.3</t>
  </si>
  <si>
    <t>Pomiary</t>
  </si>
  <si>
    <t>KNR 1321-02-01-03-00</t>
  </si>
  <si>
    <t>Badanie linii kablowej na napięcie do 1 kV</t>
  </si>
  <si>
    <t>DZIAŁ  3.3</t>
  </si>
  <si>
    <t>Montaż elementów linii napowietrznej</t>
  </si>
  <si>
    <t>DZIAŁ  3.3.1</t>
  </si>
  <si>
    <t>Słup 1/K-10,5/10</t>
  </si>
  <si>
    <t>KNNR N005-09-03-01-00</t>
  </si>
  <si>
    <t>Montaż i stawianie słupów linii napowietrznej NN z żerdzi wirowanych - słup pojedyńczy o dł.do 10,5 m - słup 1/K-10,5/10</t>
  </si>
  <si>
    <t>KNNR N005-09-02-07-00</t>
  </si>
  <si>
    <t>Montaż konstrukcji stalowych i osprzętu linii napowietrznej NN - ogranicznik przepięć</t>
  </si>
  <si>
    <t>KNNR N005-09-07-02-00</t>
  </si>
  <si>
    <t>Montaż uziemenia z bednarki OC w gruncie kat 3</t>
  </si>
  <si>
    <t>KNNR N005-09-07-05-00</t>
  </si>
  <si>
    <t>Mechaniczne pogrążenie uziomu pionowego z pręta stalowego w gruncie kat 3</t>
  </si>
  <si>
    <t>KNNR N005-10-02-01-00</t>
  </si>
  <si>
    <t>Montaż wysięgnika rurowego 1-ram na słupie</t>
  </si>
  <si>
    <t>KNNR N005-10-04-02-00</t>
  </si>
  <si>
    <t>Montaż oprawy oświetlenia zewnetrznego na wysięgniku - materiał z demontażu</t>
  </si>
  <si>
    <t>KNNR N005-10-05-01-00</t>
  </si>
  <si>
    <t>Montaż rury osłonowej na słupie</t>
  </si>
  <si>
    <t>DZIAŁ  3.3.2</t>
  </si>
  <si>
    <t>Słup 2/ON-10,5/10</t>
  </si>
  <si>
    <t>Montaż i stawianie słupów linii napowietrznej NN z żerdzi wirowanych - słup pojedyńczy o dł.do 10,5 m - słup 2/ON-10,5/10</t>
  </si>
  <si>
    <t>DZIAŁ  3.3.3</t>
  </si>
  <si>
    <t>Montaż przewodów linii napowietrznej</t>
  </si>
  <si>
    <t>KNNR N005-09-05-03-00</t>
  </si>
  <si>
    <t>Montaż przewodów izolowanych lini napowietrznych NN typu AsXSn 4x95 mm2</t>
  </si>
  <si>
    <t>KNNR N005-09-05-07-00</t>
  </si>
  <si>
    <t>Montaż przewodów izolowanych lini napowietrznych NN AsXSn 4x95+2x25 mm2</t>
  </si>
  <si>
    <t>KNNR N005-09-05-01-00</t>
  </si>
  <si>
    <t>Montaż przewodów izolowanych lini napowietrznych NN AsXsn 4x25 mm2</t>
  </si>
  <si>
    <t>DZIAŁ  3.3.4</t>
  </si>
  <si>
    <t>Badania i pomiary</t>
  </si>
  <si>
    <t>Badannia i pomiary instalacji</t>
  </si>
  <si>
    <t>DZIAŁ  4</t>
  </si>
  <si>
    <t>KANALIZACJA TELETECHNICZNA</t>
  </si>
  <si>
    <t>Roboty pomiarowe - trasa kanału technologicznego</t>
  </si>
  <si>
    <t>KNR  201-07-02-01-20</t>
  </si>
  <si>
    <t>Rowy dla kabli o głęb do 1,0 m szer do 0,4 m grunt kat 1-2</t>
  </si>
  <si>
    <t>KNR  510-03-01-02-00</t>
  </si>
  <si>
    <t>Nasypanie warstwy piasku na dnie rowu kablowego szer do 0,6 m i gr.10 cm</t>
  </si>
  <si>
    <t xml:space="preserve"> 501-04-01-01-00 analogia</t>
  </si>
  <si>
    <t>Studnia kablowa prefabrykowana typ SKR-1 najazdowa, rama typu ciężkiego wzmocniona</t>
  </si>
  <si>
    <t>KNNR N005-07-05-01-00</t>
  </si>
  <si>
    <t>Ułożenie rur kanalizacji teletechnicznej z RPP 110/5 mm</t>
  </si>
  <si>
    <t>Obsypanie i nasypanie warstwy piasku gr.20 cm na rurach osłonowych w wykopie o szer do 0,6 m</t>
  </si>
  <si>
    <t>KNR  219-02-19-01-00</t>
  </si>
  <si>
    <t>Oznakowanie trasy w gruncie taśmą z tworzywa sztucznego</t>
  </si>
  <si>
    <t>KNR  201-07-05-01-20</t>
  </si>
  <si>
    <t>Zasypanie rowów o głęb do 0,8 m szer do 0,4 m gruntem kat 1-2</t>
  </si>
  <si>
    <t>KOSZTORYS OFERTOWY</t>
  </si>
  <si>
    <t xml:space="preserve"> </t>
  </si>
  <si>
    <t>Wartość netto</t>
  </si>
  <si>
    <t xml:space="preserve">  </t>
  </si>
  <si>
    <t>Razem netto:</t>
  </si>
  <si>
    <t>VAT 23%</t>
  </si>
  <si>
    <t>Razem brutto: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</si>
</sst>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\."/>
    <numFmt numFmtId="165" formatCode="0.000"/>
  </numFmts>
  <fonts count="18" x14ac:knownFonts="1">
    <font>
      <sz val="9"/>
      <color rgb="FF000000"/>
      <name val="Calibri"/>
      <family val="2"/>
    </font>
    <font>
      <b/>
      <sz val="11"/>
      <color rgb="FF000000"/>
      <name val="Calibri"/>
      <family val="2"/>
    </font>
    <font>
      <b/>
      <sz val="10"/>
      <color rgb="FF000000"/>
      <name val="Calibri"/>
      <family val="2"/>
    </font>
    <font>
      <i/>
      <sz val="8"/>
      <color rgb="FF000000" tint="0.499984740745262"/>
      <name val="Calibri"/>
      <family val="2"/>
    </font>
    <font>
      <sz val="8"/>
      <color rgb="FF000000"/>
      <name val="Calibri"/>
      <family val="2"/>
    </font>
    <font>
      <sz val="9"/>
      <color rgb="FF000000" tint="0.59999389629810485"/>
      <name val="Calibri"/>
      <family val="2"/>
    </font>
    <font>
      <sz val="9"/>
      <color rgb="FF000000" tint="0.29999694814905242"/>
      <name val="Calibri"/>
      <family val="2"/>
    </font>
    <font>
      <sz val="9"/>
      <color rgb="FF000000" tint="0.499984740745262"/>
      <name val="Calibri"/>
      <family val="2"/>
    </font>
    <font>
      <b/>
      <sz val="10"/>
      <color rgb="FF000000" tint="0.59999389629810485"/>
      <name val="Calibri"/>
      <family val="2"/>
    </font>
    <font>
      <b/>
      <sz val="10"/>
      <color rgb="FF000000" tint="0.29999694814905242"/>
      <name val="Calibri"/>
      <family val="2"/>
    </font>
    <font>
      <b/>
      <sz val="10"/>
      <color rgb="FF000000" tint="0.499984740745262"/>
      <name val="Calibri"/>
      <family val="2"/>
    </font>
    <font>
      <b/>
      <i/>
      <sz val="8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b/>
      <i/>
      <sz val="8"/>
      <color rgb="FF000000" tint="0.59999389629810485"/>
      <name val="Calibri"/>
      <family val="2"/>
      <charset val="238"/>
    </font>
    <font>
      <b/>
      <i/>
      <sz val="8"/>
      <color rgb="FF000000" tint="0.29999694814905242"/>
      <name val="Calibri"/>
      <family val="2"/>
      <charset val="238"/>
    </font>
    <font>
      <sz val="11"/>
      <color rgb="FF000000"/>
      <name val="Calibri"/>
      <family val="2"/>
    </font>
    <font>
      <b/>
      <sz val="11"/>
      <color rgb="FF000000" tint="0.59999389629810485"/>
      <name val="Calibri"/>
      <family val="2"/>
    </font>
    <font>
      <b/>
      <sz val="11"/>
      <color rgb="FF000000" tint="0.29999694814905242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2" fillId="0" borderId="0" xfId="0" applyNumberFormat="1" applyFont="1" applyFill="1" applyBorder="1" applyAlignment="1">
      <alignment horizontal="left" vertical="top"/>
    </xf>
    <xf numFmtId="0" fontId="3" fillId="0" borderId="0" xfId="0" applyNumberFormat="1" applyFont="1" applyFill="1" applyBorder="1" applyAlignment="1">
      <alignment horizontal="center" vertical="top"/>
    </xf>
    <xf numFmtId="165" fontId="7" fillId="0" borderId="0" xfId="0" applyNumberFormat="1" applyFont="1" applyFill="1" applyBorder="1" applyAlignment="1">
      <alignment vertical="top"/>
    </xf>
    <xf numFmtId="4" fontId="7" fillId="0" borderId="0" xfId="0" applyNumberFormat="1" applyFont="1" applyFill="1" applyBorder="1" applyAlignment="1">
      <alignment vertical="top"/>
    </xf>
    <xf numFmtId="4" fontId="10" fillId="0" borderId="0" xfId="0" applyNumberFormat="1" applyFont="1" applyFill="1" applyBorder="1" applyAlignment="1">
      <alignment vertical="top"/>
    </xf>
    <xf numFmtId="0" fontId="1" fillId="0" borderId="0" xfId="0" applyNumberFormat="1" applyFont="1" applyFill="1" applyBorder="1" applyAlignment="1">
      <alignment horizontal="left" vertical="top"/>
    </xf>
    <xf numFmtId="0" fontId="0" fillId="0" borderId="0" xfId="0"/>
    <xf numFmtId="0" fontId="2" fillId="0" borderId="0" xfId="0" applyNumberFormat="1" applyFont="1" applyFill="1" applyBorder="1" applyAlignment="1">
      <alignment horizontal="left" vertical="top" wrapText="1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2" xfId="0" applyBorder="1"/>
    <xf numFmtId="0" fontId="11" fillId="0" borderId="5" xfId="0" applyNumberFormat="1" applyFont="1" applyFill="1" applyBorder="1" applyAlignment="1">
      <alignment horizontal="center" vertical="top"/>
    </xf>
    <xf numFmtId="0" fontId="11" fillId="0" borderId="11" xfId="0" applyNumberFormat="1" applyFont="1" applyFill="1" applyBorder="1" applyAlignment="1">
      <alignment horizontal="center" vertical="top"/>
    </xf>
    <xf numFmtId="0" fontId="11" fillId="0" borderId="0" xfId="0" applyNumberFormat="1" applyFont="1" applyFill="1" applyBorder="1" applyAlignment="1">
      <alignment horizontal="center" vertical="top"/>
    </xf>
    <xf numFmtId="0" fontId="12" fillId="0" borderId="0" xfId="0" applyFont="1" applyBorder="1"/>
    <xf numFmtId="0" fontId="13" fillId="0" borderId="0" xfId="0" applyNumberFormat="1" applyFont="1" applyFill="1" applyBorder="1" applyAlignment="1">
      <alignment horizontal="center" vertical="top"/>
    </xf>
    <xf numFmtId="0" fontId="14" fillId="0" borderId="0" xfId="0" applyNumberFormat="1" applyFont="1" applyFill="1" applyBorder="1" applyAlignment="1">
      <alignment horizontal="center" vertical="top"/>
    </xf>
    <xf numFmtId="0" fontId="11" fillId="0" borderId="6" xfId="0" applyNumberFormat="1" applyFont="1" applyFill="1" applyBorder="1" applyAlignment="1">
      <alignment horizontal="center" vertical="top"/>
    </xf>
    <xf numFmtId="0" fontId="2" fillId="0" borderId="1" xfId="0" applyNumberFormat="1" applyFont="1" applyFill="1" applyBorder="1" applyAlignment="1">
      <alignment vertical="top"/>
    </xf>
    <xf numFmtId="0" fontId="0" fillId="0" borderId="1" xfId="0" applyBorder="1"/>
    <xf numFmtId="0" fontId="2" fillId="0" borderId="1" xfId="0" applyNumberFormat="1" applyFont="1" applyFill="1" applyBorder="1" applyAlignment="1">
      <alignment vertical="top" wrapText="1"/>
    </xf>
    <xf numFmtId="0" fontId="0" fillId="0" borderId="1" xfId="0" applyBorder="1"/>
    <xf numFmtId="164" fontId="0" fillId="0" borderId="1" xfId="0" applyNumberFormat="1" applyFont="1" applyFill="1" applyBorder="1" applyAlignment="1">
      <alignment vertical="top"/>
    </xf>
    <xf numFmtId="0" fontId="0" fillId="0" borderId="1" xfId="0" applyNumberFormat="1" applyFont="1" applyFill="1" applyBorder="1" applyAlignment="1">
      <alignment vertical="top"/>
    </xf>
    <xf numFmtId="0" fontId="0" fillId="0" borderId="1" xfId="0" applyNumberFormat="1" applyFont="1" applyFill="1" applyBorder="1" applyAlignment="1">
      <alignment vertical="top" wrapText="1"/>
    </xf>
    <xf numFmtId="0" fontId="4" fillId="0" borderId="1" xfId="0" applyNumberFormat="1" applyFont="1" applyFill="1" applyBorder="1" applyAlignment="1">
      <alignment horizontal="center" vertical="top"/>
    </xf>
    <xf numFmtId="165" fontId="0" fillId="0" borderId="1" xfId="0" applyNumberFormat="1" applyFont="1" applyFill="1" applyBorder="1" applyAlignment="1">
      <alignment vertical="top"/>
    </xf>
    <xf numFmtId="2" fontId="5" fillId="0" borderId="1" xfId="0" applyNumberFormat="1" applyFont="1" applyFill="1" applyBorder="1" applyAlignment="1">
      <alignment vertical="top"/>
    </xf>
    <xf numFmtId="4" fontId="0" fillId="0" borderId="1" xfId="0" applyNumberFormat="1" applyFont="1" applyFill="1" applyBorder="1" applyAlignment="1">
      <alignment vertical="top"/>
    </xf>
    <xf numFmtId="4" fontId="6" fillId="0" borderId="1" xfId="0" applyNumberFormat="1" applyFont="1" applyFill="1" applyBorder="1" applyAlignment="1">
      <alignment vertical="top"/>
    </xf>
    <xf numFmtId="2" fontId="8" fillId="0" borderId="1" xfId="0" applyNumberFormat="1" applyFont="1" applyFill="1" applyBorder="1" applyAlignment="1">
      <alignment vertical="top"/>
    </xf>
    <xf numFmtId="4" fontId="9" fillId="0" borderId="1" xfId="0" applyNumberFormat="1" applyFont="1" applyFill="1" applyBorder="1" applyAlignment="1">
      <alignment vertical="top"/>
    </xf>
    <xf numFmtId="4" fontId="2" fillId="0" borderId="1" xfId="0" applyNumberFormat="1" applyFont="1" applyFill="1" applyBorder="1" applyAlignment="1">
      <alignment vertical="top"/>
    </xf>
    <xf numFmtId="0" fontId="2" fillId="2" borderId="1" xfId="0" applyNumberFormat="1" applyFont="1" applyFill="1" applyBorder="1" applyAlignment="1">
      <alignment vertical="top"/>
    </xf>
    <xf numFmtId="0" fontId="0" fillId="2" borderId="1" xfId="0" applyFill="1" applyBorder="1"/>
    <xf numFmtId="0" fontId="2" fillId="2" borderId="1" xfId="0" applyNumberFormat="1" applyFont="1" applyFill="1" applyBorder="1" applyAlignment="1">
      <alignment vertical="top" wrapText="1"/>
    </xf>
    <xf numFmtId="0" fontId="0" fillId="2" borderId="1" xfId="0" applyFill="1" applyBorder="1"/>
    <xf numFmtId="0" fontId="15" fillId="0" borderId="0" xfId="0" applyFont="1"/>
    <xf numFmtId="0" fontId="1" fillId="0" borderId="7" xfId="0" applyNumberFormat="1" applyFont="1" applyFill="1" applyBorder="1" applyAlignment="1">
      <alignment vertical="top"/>
    </xf>
    <xf numFmtId="0" fontId="15" fillId="0" borderId="8" xfId="0" applyFont="1" applyBorder="1"/>
    <xf numFmtId="2" fontId="16" fillId="0" borderId="8" xfId="0" applyNumberFormat="1" applyFont="1" applyFill="1" applyBorder="1" applyAlignment="1">
      <alignment vertical="top"/>
    </xf>
    <xf numFmtId="4" fontId="17" fillId="0" borderId="8" xfId="0" applyNumberFormat="1" applyFont="1" applyFill="1" applyBorder="1" applyAlignment="1">
      <alignment vertical="top"/>
    </xf>
    <xf numFmtId="0" fontId="15" fillId="0" borderId="2" xfId="0" applyFont="1" applyBorder="1"/>
    <xf numFmtId="0" fontId="15" fillId="0" borderId="3" xfId="0" applyFont="1" applyBorder="1"/>
    <xf numFmtId="0" fontId="1" fillId="0" borderId="7" xfId="0" applyFont="1" applyBorder="1"/>
    <xf numFmtId="0" fontId="15" fillId="0" borderId="8" xfId="0" applyFont="1" applyBorder="1"/>
    <xf numFmtId="4" fontId="1" fillId="0" borderId="12" xfId="0" applyNumberFormat="1" applyFont="1" applyFill="1" applyBorder="1" applyAlignment="1">
      <alignment vertical="top"/>
    </xf>
    <xf numFmtId="0" fontId="15" fillId="0" borderId="10" xfId="0" applyFont="1" applyBorder="1"/>
    <xf numFmtId="0" fontId="15" fillId="0" borderId="12" xfId="0" applyFont="1" applyBorder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01"/>
  <sheetViews>
    <sheetView tabSelected="1" topLeftCell="A178" workbookViewId="0">
      <selection activeCell="X196" sqref="X196"/>
    </sheetView>
  </sheetViews>
  <sheetFormatPr defaultRowHeight="15" x14ac:dyDescent="0.2"/>
  <cols>
    <col min="1" max="1" width="6"/>
    <col min="2" max="2" width="20"/>
    <col min="3" max="3" width="2" hidden="1" customWidth="1"/>
    <col min="4" max="4" width="50" customWidth="1"/>
    <col min="5" max="5" width="2" hidden="1" customWidth="1"/>
    <col min="6" max="6" width="8"/>
    <col min="7" max="7" width="9"/>
    <col min="8" max="8" width="2" hidden="1" customWidth="1"/>
    <col min="9" max="14" width="0" hidden="1"/>
    <col min="15" max="15" width="9"/>
    <col min="16" max="16" width="2" hidden="1" customWidth="1"/>
    <col min="17" max="23" width="0" hidden="1"/>
    <col min="24" max="24" width="13"/>
    <col min="25" max="26" width="2" hidden="1" customWidth="1"/>
    <col min="27" max="28" width="0" hidden="1"/>
  </cols>
  <sheetData>
    <row r="1" spans="1:28" x14ac:dyDescent="0.2">
      <c r="A1" s="6" t="s">
        <v>277</v>
      </c>
      <c r="B1" s="7"/>
      <c r="C1" s="7"/>
      <c r="D1" s="7"/>
      <c r="E1" s="7"/>
    </row>
    <row r="3" spans="1:28" ht="12.75" x14ac:dyDescent="0.2">
      <c r="A3" s="1" t="s">
        <v>0</v>
      </c>
      <c r="B3" s="8" t="s">
        <v>1</v>
      </c>
      <c r="C3" s="7"/>
      <c r="D3" s="7"/>
      <c r="E3" s="7"/>
    </row>
    <row r="4" spans="1:28" ht="12.75" x14ac:dyDescent="0.2">
      <c r="A4" s="1" t="s">
        <v>278</v>
      </c>
      <c r="B4" s="8" t="s">
        <v>2</v>
      </c>
      <c r="C4" s="7"/>
      <c r="D4" s="7"/>
      <c r="E4" s="7"/>
    </row>
    <row r="5" spans="1:28" ht="12.75" x14ac:dyDescent="0.2">
      <c r="A5" s="1" t="s">
        <v>278</v>
      </c>
      <c r="B5" s="8" t="s">
        <v>2</v>
      </c>
      <c r="C5" s="7"/>
      <c r="D5" s="7"/>
      <c r="E5" s="7"/>
    </row>
    <row r="7" spans="1:28" x14ac:dyDescent="0.2">
      <c r="A7" s="9"/>
      <c r="B7" s="15"/>
      <c r="C7" s="10"/>
      <c r="D7" s="10"/>
      <c r="E7" s="10"/>
      <c r="F7" s="15"/>
      <c r="G7" s="10"/>
      <c r="H7" s="10"/>
      <c r="I7" s="10"/>
      <c r="J7" s="10"/>
      <c r="K7" s="10"/>
      <c r="L7" s="10"/>
      <c r="M7" s="10"/>
      <c r="N7" s="10"/>
      <c r="O7" s="15"/>
      <c r="P7" s="10"/>
      <c r="Q7" s="10"/>
      <c r="R7" s="10"/>
      <c r="S7" s="10"/>
      <c r="T7" s="10"/>
      <c r="U7" s="10"/>
      <c r="V7" s="10"/>
      <c r="W7" s="10"/>
      <c r="X7" s="11"/>
    </row>
    <row r="8" spans="1:28" ht="12" x14ac:dyDescent="0.2">
      <c r="A8" s="17" t="s">
        <v>3</v>
      </c>
      <c r="B8" s="18" t="s">
        <v>4</v>
      </c>
      <c r="C8" s="19" t="s">
        <v>2</v>
      </c>
      <c r="D8" s="19" t="s">
        <v>5</v>
      </c>
      <c r="E8" s="20"/>
      <c r="F8" s="18" t="s">
        <v>6</v>
      </c>
      <c r="G8" s="19" t="s">
        <v>7</v>
      </c>
      <c r="H8" s="20"/>
      <c r="I8" s="21" t="s">
        <v>8</v>
      </c>
      <c r="J8" s="21" t="s">
        <v>9</v>
      </c>
      <c r="K8" s="21" t="s">
        <v>10</v>
      </c>
      <c r="L8" s="21" t="s">
        <v>11</v>
      </c>
      <c r="M8" s="21" t="s">
        <v>12</v>
      </c>
      <c r="N8" s="21" t="s">
        <v>13</v>
      </c>
      <c r="O8" s="18" t="s">
        <v>14</v>
      </c>
      <c r="P8" s="20"/>
      <c r="Q8" s="21" t="s">
        <v>15</v>
      </c>
      <c r="R8" s="21" t="s">
        <v>16</v>
      </c>
      <c r="S8" s="21" t="s">
        <v>17</v>
      </c>
      <c r="T8" s="21" t="s">
        <v>18</v>
      </c>
      <c r="U8" s="21" t="s">
        <v>19</v>
      </c>
      <c r="V8" s="21" t="s">
        <v>20</v>
      </c>
      <c r="W8" s="22" t="s">
        <v>21</v>
      </c>
      <c r="X8" s="23" t="s">
        <v>279</v>
      </c>
      <c r="AA8" s="2" t="s">
        <v>22</v>
      </c>
      <c r="AB8" s="2" t="s">
        <v>23</v>
      </c>
    </row>
    <row r="9" spans="1:28" x14ac:dyDescent="0.2">
      <c r="A9" s="12"/>
      <c r="B9" s="16"/>
      <c r="C9" s="13"/>
      <c r="D9" s="13"/>
      <c r="E9" s="13"/>
      <c r="F9" s="16"/>
      <c r="G9" s="13"/>
      <c r="H9" s="13"/>
      <c r="I9" s="13"/>
      <c r="J9" s="13"/>
      <c r="K9" s="13"/>
      <c r="L9" s="13"/>
      <c r="M9" s="13"/>
      <c r="N9" s="13"/>
      <c r="O9" s="16"/>
      <c r="P9" s="13"/>
      <c r="Q9" s="13"/>
      <c r="R9" s="13"/>
      <c r="S9" s="13"/>
      <c r="T9" s="13"/>
      <c r="U9" s="13"/>
      <c r="V9" s="13"/>
      <c r="W9" s="13"/>
      <c r="X9" s="14"/>
    </row>
    <row r="10" spans="1:28" ht="12.75" x14ac:dyDescent="0.2">
      <c r="A10" s="39" t="s">
        <v>24</v>
      </c>
      <c r="B10" s="40"/>
      <c r="C10" s="41" t="s">
        <v>25</v>
      </c>
      <c r="D10" s="40"/>
      <c r="E10" s="40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</row>
    <row r="11" spans="1:28" x14ac:dyDescent="0.2">
      <c r="A11" s="27"/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</row>
    <row r="12" spans="1:28" ht="12.75" x14ac:dyDescent="0.2">
      <c r="A12" s="24" t="s">
        <v>26</v>
      </c>
      <c r="B12" s="25"/>
      <c r="C12" s="26" t="s">
        <v>27</v>
      </c>
      <c r="D12" s="25"/>
      <c r="E12" s="25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</row>
    <row r="13" spans="1:28" ht="24" x14ac:dyDescent="0.2">
      <c r="A13" s="28">
        <v>1</v>
      </c>
      <c r="B13" s="29" t="s">
        <v>28</v>
      </c>
      <c r="C13" s="29" t="s">
        <v>29</v>
      </c>
      <c r="D13" s="30" t="s">
        <v>30</v>
      </c>
      <c r="E13" s="27"/>
      <c r="F13" s="31" t="s">
        <v>31</v>
      </c>
      <c r="G13" s="32">
        <v>0.11</v>
      </c>
      <c r="H13" s="27"/>
      <c r="I13" s="33">
        <v>3105.12</v>
      </c>
      <c r="J13" s="33">
        <v>27.1</v>
      </c>
      <c r="K13" s="33">
        <v>0</v>
      </c>
      <c r="L13" s="33">
        <v>544.42999999999995</v>
      </c>
      <c r="M13" s="33">
        <v>2664.17</v>
      </c>
      <c r="N13" s="33">
        <v>1515.29</v>
      </c>
      <c r="O13" s="34" t="s">
        <v>278</v>
      </c>
      <c r="P13" s="27"/>
      <c r="Q13" s="33">
        <f>G13*I13</f>
        <v>341.56319999999999</v>
      </c>
      <c r="R13" s="33">
        <f>G13*J13</f>
        <v>2.9810000000000003</v>
      </c>
      <c r="S13" s="33">
        <f>G13*K13</f>
        <v>0</v>
      </c>
      <c r="T13" s="33">
        <f>G13*L13</f>
        <v>59.887299999999996</v>
      </c>
      <c r="U13" s="33">
        <f>G13*M13</f>
        <v>293.05869999999999</v>
      </c>
      <c r="V13" s="33">
        <f>G13*N13</f>
        <v>166.68189999999998</v>
      </c>
      <c r="W13" s="35" t="e">
        <f>G13*O13</f>
        <v>#VALUE!</v>
      </c>
      <c r="X13" s="34" t="s">
        <v>278</v>
      </c>
      <c r="AA13" s="3">
        <v>7856.11</v>
      </c>
      <c r="AB13" s="4">
        <v>864.17</v>
      </c>
    </row>
    <row r="14" spans="1:28" ht="12.75" x14ac:dyDescent="0.2">
      <c r="A14" s="27"/>
      <c r="B14" s="27"/>
      <c r="C14" s="27"/>
      <c r="D14" s="27"/>
      <c r="E14" s="27"/>
      <c r="F14" s="24" t="s">
        <v>32</v>
      </c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36">
        <f t="shared" ref="Q14:X14" si="0">SUM(Q13)</f>
        <v>341.56319999999999</v>
      </c>
      <c r="R14" s="36">
        <f t="shared" si="0"/>
        <v>2.9810000000000003</v>
      </c>
      <c r="S14" s="36">
        <f t="shared" si="0"/>
        <v>0</v>
      </c>
      <c r="T14" s="36">
        <f t="shared" si="0"/>
        <v>59.887299999999996</v>
      </c>
      <c r="U14" s="36">
        <f t="shared" si="0"/>
        <v>293.05869999999999</v>
      </c>
      <c r="V14" s="36">
        <f t="shared" si="0"/>
        <v>166.68189999999998</v>
      </c>
      <c r="W14" s="37" t="e">
        <f t="shared" si="0"/>
        <v>#VALUE!</v>
      </c>
      <c r="X14" s="38" t="s">
        <v>278</v>
      </c>
      <c r="AB14" s="5">
        <v>864.17</v>
      </c>
    </row>
    <row r="15" spans="1:28" x14ac:dyDescent="0.2">
      <c r="A15" s="27"/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</row>
    <row r="16" spans="1:28" ht="12.75" x14ac:dyDescent="0.2">
      <c r="A16" s="24" t="s">
        <v>33</v>
      </c>
      <c r="B16" s="25"/>
      <c r="C16" s="26" t="s">
        <v>34</v>
      </c>
      <c r="D16" s="25"/>
      <c r="E16" s="25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</row>
    <row r="17" spans="1:28" ht="48" x14ac:dyDescent="0.2">
      <c r="A17" s="28">
        <v>2</v>
      </c>
      <c r="B17" s="29" t="s">
        <v>35</v>
      </c>
      <c r="C17" s="29" t="s">
        <v>29</v>
      </c>
      <c r="D17" s="30" t="s">
        <v>36</v>
      </c>
      <c r="E17" s="27"/>
      <c r="F17" s="31" t="s">
        <v>37</v>
      </c>
      <c r="G17" s="32">
        <v>310.41000000000003</v>
      </c>
      <c r="H17" s="27"/>
      <c r="I17" s="33">
        <v>4.72</v>
      </c>
      <c r="J17" s="33">
        <v>0</v>
      </c>
      <c r="K17" s="33">
        <v>0</v>
      </c>
      <c r="L17" s="33">
        <v>29.32</v>
      </c>
      <c r="M17" s="33">
        <v>24.85</v>
      </c>
      <c r="N17" s="33">
        <v>14.13</v>
      </c>
      <c r="O17" s="34" t="s">
        <v>278</v>
      </c>
      <c r="P17" s="27"/>
      <c r="Q17" s="33">
        <f>G17*I17</f>
        <v>1465.1351999999999</v>
      </c>
      <c r="R17" s="33">
        <f>G17*J17</f>
        <v>0</v>
      </c>
      <c r="S17" s="33">
        <f>G17*K17</f>
        <v>0</v>
      </c>
      <c r="T17" s="33">
        <f>G17*L17</f>
        <v>9101.2212</v>
      </c>
      <c r="U17" s="33">
        <f>G17*M17</f>
        <v>7713.6885000000011</v>
      </c>
      <c r="V17" s="33">
        <f>G17*N17</f>
        <v>4386.0933000000005</v>
      </c>
      <c r="W17" s="35" t="e">
        <f>G17*O17</f>
        <v>#VALUE!</v>
      </c>
      <c r="X17" s="34" t="s">
        <v>278</v>
      </c>
      <c r="AA17" s="3">
        <v>73.02</v>
      </c>
      <c r="AB17" s="4">
        <v>22666.14</v>
      </c>
    </row>
    <row r="18" spans="1:28" ht="36" x14ac:dyDescent="0.2">
      <c r="A18" s="28">
        <v>3</v>
      </c>
      <c r="B18" s="29" t="s">
        <v>38</v>
      </c>
      <c r="C18" s="29" t="s">
        <v>29</v>
      </c>
      <c r="D18" s="30" t="s">
        <v>39</v>
      </c>
      <c r="E18" s="27"/>
      <c r="F18" s="31" t="s">
        <v>37</v>
      </c>
      <c r="G18" s="32">
        <v>2</v>
      </c>
      <c r="H18" s="27"/>
      <c r="I18" s="33">
        <v>2.11</v>
      </c>
      <c r="J18" s="33">
        <v>80.849999999999994</v>
      </c>
      <c r="K18" s="33">
        <v>0</v>
      </c>
      <c r="L18" s="33">
        <v>6.53</v>
      </c>
      <c r="M18" s="33">
        <v>6.31</v>
      </c>
      <c r="N18" s="33">
        <v>3.59</v>
      </c>
      <c r="O18" s="34" t="s">
        <v>278</v>
      </c>
      <c r="P18" s="27"/>
      <c r="Q18" s="33">
        <f>G18*I18</f>
        <v>4.22</v>
      </c>
      <c r="R18" s="33">
        <f>G18*J18</f>
        <v>161.69999999999999</v>
      </c>
      <c r="S18" s="33">
        <f>G18*K18</f>
        <v>0</v>
      </c>
      <c r="T18" s="33">
        <f>G18*L18</f>
        <v>13.06</v>
      </c>
      <c r="U18" s="33">
        <f>G18*M18</f>
        <v>12.62</v>
      </c>
      <c r="V18" s="33">
        <f>G18*N18</f>
        <v>7.18</v>
      </c>
      <c r="W18" s="35" t="e">
        <f>G18*O18</f>
        <v>#VALUE!</v>
      </c>
      <c r="X18" s="34" t="s">
        <v>278</v>
      </c>
      <c r="AA18" s="3">
        <v>99.39</v>
      </c>
      <c r="AB18" s="4">
        <v>198.78</v>
      </c>
    </row>
    <row r="19" spans="1:28" ht="24" x14ac:dyDescent="0.2">
      <c r="A19" s="28">
        <v>4</v>
      </c>
      <c r="B19" s="29" t="s">
        <v>40</v>
      </c>
      <c r="C19" s="29" t="s">
        <v>29</v>
      </c>
      <c r="D19" s="30" t="s">
        <v>41</v>
      </c>
      <c r="E19" s="27"/>
      <c r="F19" s="31" t="s">
        <v>37</v>
      </c>
      <c r="G19" s="32">
        <v>2</v>
      </c>
      <c r="H19" s="27"/>
      <c r="I19" s="33">
        <v>0.95</v>
      </c>
      <c r="J19" s="33">
        <v>0</v>
      </c>
      <c r="K19" s="33">
        <v>0</v>
      </c>
      <c r="L19" s="33">
        <v>3.72</v>
      </c>
      <c r="M19" s="33">
        <v>3.41</v>
      </c>
      <c r="N19" s="33">
        <v>1.94</v>
      </c>
      <c r="O19" s="34" t="s">
        <v>278</v>
      </c>
      <c r="P19" s="27"/>
      <c r="Q19" s="33">
        <f>G19*I19</f>
        <v>1.9</v>
      </c>
      <c r="R19" s="33">
        <f>G19*J19</f>
        <v>0</v>
      </c>
      <c r="S19" s="33">
        <f>G19*K19</f>
        <v>0</v>
      </c>
      <c r="T19" s="33">
        <f>G19*L19</f>
        <v>7.44</v>
      </c>
      <c r="U19" s="33">
        <f>G19*M19</f>
        <v>6.82</v>
      </c>
      <c r="V19" s="33">
        <f>G19*N19</f>
        <v>3.88</v>
      </c>
      <c r="W19" s="35" t="e">
        <f>G19*O19</f>
        <v>#VALUE!</v>
      </c>
      <c r="X19" s="34" t="s">
        <v>278</v>
      </c>
      <c r="AA19" s="3">
        <v>10.02</v>
      </c>
      <c r="AB19" s="4">
        <v>20.04</v>
      </c>
    </row>
    <row r="20" spans="1:28" ht="12.75" x14ac:dyDescent="0.2">
      <c r="A20" s="27"/>
      <c r="B20" s="27"/>
      <c r="C20" s="27"/>
      <c r="D20" s="27"/>
      <c r="E20" s="27"/>
      <c r="F20" s="24" t="s">
        <v>32</v>
      </c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36">
        <f t="shared" ref="Q20:X20" si="1">SUM(Q17:Q19)</f>
        <v>1471.2552000000001</v>
      </c>
      <c r="R20" s="36">
        <f t="shared" si="1"/>
        <v>161.69999999999999</v>
      </c>
      <c r="S20" s="36">
        <f t="shared" si="1"/>
        <v>0</v>
      </c>
      <c r="T20" s="36">
        <f t="shared" si="1"/>
        <v>9121.7212</v>
      </c>
      <c r="U20" s="36">
        <f t="shared" si="1"/>
        <v>7733.1285000000007</v>
      </c>
      <c r="V20" s="36">
        <f t="shared" si="1"/>
        <v>4397.1533000000009</v>
      </c>
      <c r="W20" s="37" t="e">
        <f t="shared" si="1"/>
        <v>#VALUE!</v>
      </c>
      <c r="X20" s="38" t="s">
        <v>278</v>
      </c>
      <c r="AB20" s="5">
        <v>22884.959999999999</v>
      </c>
    </row>
    <row r="21" spans="1:28" x14ac:dyDescent="0.2">
      <c r="A21" s="27"/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</row>
    <row r="22" spans="1:28" ht="12.75" x14ac:dyDescent="0.2">
      <c r="A22" s="24" t="s">
        <v>42</v>
      </c>
      <c r="B22" s="25"/>
      <c r="C22" s="26" t="s">
        <v>43</v>
      </c>
      <c r="D22" s="25"/>
      <c r="E22" s="25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</row>
    <row r="23" spans="1:28" ht="24" x14ac:dyDescent="0.2">
      <c r="A23" s="28">
        <v>5</v>
      </c>
      <c r="B23" s="29" t="s">
        <v>44</v>
      </c>
      <c r="C23" s="29" t="s">
        <v>45</v>
      </c>
      <c r="D23" s="30" t="s">
        <v>46</v>
      </c>
      <c r="E23" s="27"/>
      <c r="F23" s="31" t="s">
        <v>47</v>
      </c>
      <c r="G23" s="32">
        <v>228</v>
      </c>
      <c r="H23" s="27"/>
      <c r="I23" s="33">
        <v>16.309999999999999</v>
      </c>
      <c r="J23" s="33">
        <v>52.75</v>
      </c>
      <c r="K23" s="33">
        <v>0</v>
      </c>
      <c r="L23" s="33">
        <v>0</v>
      </c>
      <c r="M23" s="33">
        <v>11.91</v>
      </c>
      <c r="N23" s="33">
        <v>6.77</v>
      </c>
      <c r="O23" s="34" t="s">
        <v>278</v>
      </c>
      <c r="P23" s="27"/>
      <c r="Q23" s="33">
        <f>G23*I23</f>
        <v>3718.68</v>
      </c>
      <c r="R23" s="33">
        <f>G23*J23</f>
        <v>12027</v>
      </c>
      <c r="S23" s="33">
        <f>G23*K23</f>
        <v>0</v>
      </c>
      <c r="T23" s="33">
        <f>G23*L23</f>
        <v>0</v>
      </c>
      <c r="U23" s="33">
        <f>G23*M23</f>
        <v>2715.48</v>
      </c>
      <c r="V23" s="33">
        <f>G23*N23</f>
        <v>1543.56</v>
      </c>
      <c r="W23" s="35" t="e">
        <f>G23*O23</f>
        <v>#VALUE!</v>
      </c>
      <c r="X23" s="34" t="s">
        <v>278</v>
      </c>
      <c r="AA23" s="3">
        <v>87.74</v>
      </c>
      <c r="AB23" s="4">
        <v>20004.72</v>
      </c>
    </row>
    <row r="24" spans="1:28" ht="24" x14ac:dyDescent="0.2">
      <c r="A24" s="28">
        <v>6</v>
      </c>
      <c r="B24" s="29" t="s">
        <v>44</v>
      </c>
      <c r="C24" s="29" t="s">
        <v>45</v>
      </c>
      <c r="D24" s="30" t="s">
        <v>48</v>
      </c>
      <c r="E24" s="27"/>
      <c r="F24" s="31" t="s">
        <v>47</v>
      </c>
      <c r="G24" s="32">
        <v>50.9</v>
      </c>
      <c r="H24" s="27"/>
      <c r="I24" s="33">
        <v>16.309999999999999</v>
      </c>
      <c r="J24" s="33">
        <v>47.49</v>
      </c>
      <c r="K24" s="33">
        <v>0</v>
      </c>
      <c r="L24" s="33">
        <v>0</v>
      </c>
      <c r="M24" s="33">
        <v>11.91</v>
      </c>
      <c r="N24" s="33">
        <v>6.77</v>
      </c>
      <c r="O24" s="34" t="s">
        <v>278</v>
      </c>
      <c r="P24" s="27"/>
      <c r="Q24" s="33">
        <f>G24*I24</f>
        <v>830.17899999999986</v>
      </c>
      <c r="R24" s="33">
        <f>G24*J24</f>
        <v>2417.241</v>
      </c>
      <c r="S24" s="33">
        <f>G24*K24</f>
        <v>0</v>
      </c>
      <c r="T24" s="33">
        <f>G24*L24</f>
        <v>0</v>
      </c>
      <c r="U24" s="33">
        <f>G24*M24</f>
        <v>606.21899999999994</v>
      </c>
      <c r="V24" s="33">
        <f>G24*N24</f>
        <v>344.59299999999996</v>
      </c>
      <c r="W24" s="35" t="e">
        <f>G24*O24</f>
        <v>#VALUE!</v>
      </c>
      <c r="X24" s="34" t="s">
        <v>278</v>
      </c>
      <c r="AA24" s="3">
        <v>82.48</v>
      </c>
      <c r="AB24" s="4">
        <v>4198.2299999999996</v>
      </c>
    </row>
    <row r="25" spans="1:28" ht="36" x14ac:dyDescent="0.2">
      <c r="A25" s="28">
        <v>7</v>
      </c>
      <c r="B25" s="29" t="s">
        <v>44</v>
      </c>
      <c r="C25" s="29" t="s">
        <v>45</v>
      </c>
      <c r="D25" s="30" t="s">
        <v>49</v>
      </c>
      <c r="E25" s="27"/>
      <c r="F25" s="31" t="s">
        <v>47</v>
      </c>
      <c r="G25" s="32">
        <v>106.4</v>
      </c>
      <c r="H25" s="27"/>
      <c r="I25" s="33">
        <v>16.309999999999999</v>
      </c>
      <c r="J25" s="33">
        <v>41.96</v>
      </c>
      <c r="K25" s="33">
        <v>0</v>
      </c>
      <c r="L25" s="33">
        <v>0</v>
      </c>
      <c r="M25" s="33">
        <v>11.91</v>
      </c>
      <c r="N25" s="33">
        <v>6.77</v>
      </c>
      <c r="O25" s="34" t="s">
        <v>278</v>
      </c>
      <c r="P25" s="27"/>
      <c r="Q25" s="33">
        <f>G25*I25</f>
        <v>1735.384</v>
      </c>
      <c r="R25" s="33">
        <f>G25*J25</f>
        <v>4464.5440000000008</v>
      </c>
      <c r="S25" s="33">
        <f>G25*K25</f>
        <v>0</v>
      </c>
      <c r="T25" s="33">
        <f>G25*L25</f>
        <v>0</v>
      </c>
      <c r="U25" s="33">
        <f>G25*M25</f>
        <v>1267.2240000000002</v>
      </c>
      <c r="V25" s="33">
        <f>G25*N25</f>
        <v>720.32799999999997</v>
      </c>
      <c r="W25" s="35" t="e">
        <f>G25*O25</f>
        <v>#VALUE!</v>
      </c>
      <c r="X25" s="34" t="s">
        <v>278</v>
      </c>
      <c r="AA25" s="3">
        <v>76.95</v>
      </c>
      <c r="AB25" s="4">
        <v>8187.48</v>
      </c>
    </row>
    <row r="26" spans="1:28" ht="12.75" x14ac:dyDescent="0.2">
      <c r="A26" s="27"/>
      <c r="B26" s="27"/>
      <c r="C26" s="27"/>
      <c r="D26" s="27"/>
      <c r="E26" s="27"/>
      <c r="F26" s="24" t="s">
        <v>32</v>
      </c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36">
        <f t="shared" ref="Q26:X26" si="2">SUM(Q23:Q25)</f>
        <v>6284.2429999999995</v>
      </c>
      <c r="R26" s="36">
        <f t="shared" si="2"/>
        <v>18908.785</v>
      </c>
      <c r="S26" s="36">
        <f t="shared" si="2"/>
        <v>0</v>
      </c>
      <c r="T26" s="36">
        <f t="shared" si="2"/>
        <v>0</v>
      </c>
      <c r="U26" s="36">
        <f t="shared" si="2"/>
        <v>4588.9230000000007</v>
      </c>
      <c r="V26" s="36">
        <f t="shared" si="2"/>
        <v>2608.4809999999998</v>
      </c>
      <c r="W26" s="37" t="e">
        <f t="shared" si="2"/>
        <v>#VALUE!</v>
      </c>
      <c r="X26" s="38" t="s">
        <v>278</v>
      </c>
      <c r="AB26" s="5">
        <v>32390.43</v>
      </c>
    </row>
    <row r="27" spans="1:28" x14ac:dyDescent="0.2">
      <c r="A27" s="27"/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</row>
    <row r="28" spans="1:28" ht="12.75" x14ac:dyDescent="0.2">
      <c r="A28" s="24" t="s">
        <v>50</v>
      </c>
      <c r="B28" s="25"/>
      <c r="C28" s="26" t="s">
        <v>51</v>
      </c>
      <c r="D28" s="25"/>
      <c r="E28" s="25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</row>
    <row r="29" spans="1:28" x14ac:dyDescent="0.2">
      <c r="A29" s="27"/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</row>
    <row r="30" spans="1:28" ht="12.75" x14ac:dyDescent="0.2">
      <c r="A30" s="24" t="s">
        <v>52</v>
      </c>
      <c r="B30" s="25"/>
      <c r="C30" s="26" t="s">
        <v>53</v>
      </c>
      <c r="D30" s="25"/>
      <c r="E30" s="25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 t="s">
        <v>278</v>
      </c>
    </row>
    <row r="31" spans="1:28" ht="36" x14ac:dyDescent="0.2">
      <c r="A31" s="28">
        <v>8</v>
      </c>
      <c r="B31" s="29" t="s">
        <v>54</v>
      </c>
      <c r="C31" s="29" t="s">
        <v>55</v>
      </c>
      <c r="D31" s="30" t="s">
        <v>56</v>
      </c>
      <c r="E31" s="27"/>
      <c r="F31" s="31" t="s">
        <v>57</v>
      </c>
      <c r="G31" s="32">
        <v>570</v>
      </c>
      <c r="H31" s="27"/>
      <c r="I31" s="33">
        <v>0.08</v>
      </c>
      <c r="J31" s="33">
        <v>0.03</v>
      </c>
      <c r="K31" s="33">
        <v>0</v>
      </c>
      <c r="L31" s="33">
        <v>1.1499999999999999</v>
      </c>
      <c r="M31" s="33">
        <v>0.9</v>
      </c>
      <c r="N31" s="33">
        <v>0.51</v>
      </c>
      <c r="O31" s="34" t="s">
        <v>278</v>
      </c>
      <c r="P31" s="27"/>
      <c r="Q31" s="33">
        <f>G31*I31</f>
        <v>45.6</v>
      </c>
      <c r="R31" s="33">
        <f>G31*J31</f>
        <v>17.099999999999998</v>
      </c>
      <c r="S31" s="33">
        <f>G31*K31</f>
        <v>0</v>
      </c>
      <c r="T31" s="33">
        <f>G31*L31</f>
        <v>655.5</v>
      </c>
      <c r="U31" s="33">
        <f>G31*M31</f>
        <v>513</v>
      </c>
      <c r="V31" s="33">
        <f>G31*N31</f>
        <v>290.7</v>
      </c>
      <c r="W31" s="35" t="e">
        <f>G31*O31</f>
        <v>#VALUE!</v>
      </c>
      <c r="X31" s="34" t="s">
        <v>278</v>
      </c>
      <c r="AA31" s="3">
        <v>2.67</v>
      </c>
      <c r="AB31" s="4">
        <v>1521.9</v>
      </c>
    </row>
    <row r="32" spans="1:28" ht="36" x14ac:dyDescent="0.2">
      <c r="A32" s="28">
        <v>9</v>
      </c>
      <c r="B32" s="29" t="s">
        <v>58</v>
      </c>
      <c r="C32" s="29" t="s">
        <v>59</v>
      </c>
      <c r="D32" s="30" t="s">
        <v>60</v>
      </c>
      <c r="E32" s="27"/>
      <c r="F32" s="31" t="s">
        <v>57</v>
      </c>
      <c r="G32" s="32">
        <v>570</v>
      </c>
      <c r="H32" s="27"/>
      <c r="I32" s="33">
        <v>0.93</v>
      </c>
      <c r="J32" s="33">
        <v>39.229999999999997</v>
      </c>
      <c r="K32" s="33">
        <v>0</v>
      </c>
      <c r="L32" s="33">
        <v>7.01</v>
      </c>
      <c r="M32" s="33">
        <v>5.8</v>
      </c>
      <c r="N32" s="33">
        <v>3.3</v>
      </c>
      <c r="O32" s="34" t="s">
        <v>278</v>
      </c>
      <c r="P32" s="27"/>
      <c r="Q32" s="33">
        <f>G32*I32</f>
        <v>530.1</v>
      </c>
      <c r="R32" s="33">
        <f>G32*J32</f>
        <v>22361.1</v>
      </c>
      <c r="S32" s="33">
        <f>G32*K32</f>
        <v>0</v>
      </c>
      <c r="T32" s="33">
        <f>G32*L32</f>
        <v>3995.7</v>
      </c>
      <c r="U32" s="33">
        <f>G32*M32</f>
        <v>3306</v>
      </c>
      <c r="V32" s="33">
        <f>G32*N32</f>
        <v>1881</v>
      </c>
      <c r="W32" s="35" t="e">
        <f>G32*O32</f>
        <v>#VALUE!</v>
      </c>
      <c r="X32" s="34" t="s">
        <v>278</v>
      </c>
      <c r="AA32" s="3">
        <v>56.27</v>
      </c>
      <c r="AB32" s="4">
        <v>32073.9</v>
      </c>
    </row>
    <row r="33" spans="1:28" ht="48" x14ac:dyDescent="0.2">
      <c r="A33" s="28">
        <v>10</v>
      </c>
      <c r="B33" s="29" t="s">
        <v>61</v>
      </c>
      <c r="C33" s="29" t="s">
        <v>59</v>
      </c>
      <c r="D33" s="30" t="s">
        <v>62</v>
      </c>
      <c r="E33" s="27"/>
      <c r="F33" s="31" t="s">
        <v>57</v>
      </c>
      <c r="G33" s="32">
        <v>570</v>
      </c>
      <c r="H33" s="27"/>
      <c r="I33" s="33">
        <v>0.31</v>
      </c>
      <c r="J33" s="33">
        <v>26.13</v>
      </c>
      <c r="K33" s="33">
        <v>0</v>
      </c>
      <c r="L33" s="33">
        <v>2.57</v>
      </c>
      <c r="M33" s="33">
        <v>2.1</v>
      </c>
      <c r="N33" s="33">
        <v>1.2</v>
      </c>
      <c r="O33" s="34" t="s">
        <v>278</v>
      </c>
      <c r="P33" s="27"/>
      <c r="Q33" s="33">
        <f>G33*I33</f>
        <v>176.7</v>
      </c>
      <c r="R33" s="33">
        <f>G33*J33</f>
        <v>14894.099999999999</v>
      </c>
      <c r="S33" s="33">
        <f>G33*K33</f>
        <v>0</v>
      </c>
      <c r="T33" s="33">
        <f>G33*L33</f>
        <v>1464.8999999999999</v>
      </c>
      <c r="U33" s="33">
        <f>G33*M33</f>
        <v>1197</v>
      </c>
      <c r="V33" s="33">
        <f>G33*N33</f>
        <v>684</v>
      </c>
      <c r="W33" s="35" t="e">
        <f>G33*O33</f>
        <v>#VALUE!</v>
      </c>
      <c r="X33" s="34" t="s">
        <v>278</v>
      </c>
      <c r="AA33" s="3">
        <v>32.31</v>
      </c>
      <c r="AB33" s="4">
        <v>18416.7</v>
      </c>
    </row>
    <row r="34" spans="1:28" ht="36" x14ac:dyDescent="0.2">
      <c r="A34" s="28">
        <v>11</v>
      </c>
      <c r="B34" s="29" t="s">
        <v>63</v>
      </c>
      <c r="C34" s="29" t="s">
        <v>64</v>
      </c>
      <c r="D34" s="30" t="s">
        <v>65</v>
      </c>
      <c r="E34" s="27"/>
      <c r="F34" s="31" t="s">
        <v>57</v>
      </c>
      <c r="G34" s="32">
        <v>570</v>
      </c>
      <c r="H34" s="27"/>
      <c r="I34" s="33">
        <v>36.22</v>
      </c>
      <c r="J34" s="33">
        <v>52.28</v>
      </c>
      <c r="K34" s="33">
        <v>0</v>
      </c>
      <c r="L34" s="33">
        <v>1.36</v>
      </c>
      <c r="M34" s="33">
        <v>27.43</v>
      </c>
      <c r="N34" s="33">
        <v>15.6</v>
      </c>
      <c r="O34" s="34" t="s">
        <v>278</v>
      </c>
      <c r="P34" s="27"/>
      <c r="Q34" s="33">
        <f>G34*I34</f>
        <v>20645.399999999998</v>
      </c>
      <c r="R34" s="33">
        <f>G34*J34</f>
        <v>29799.600000000002</v>
      </c>
      <c r="S34" s="33">
        <f>G34*K34</f>
        <v>0</v>
      </c>
      <c r="T34" s="33">
        <f>G34*L34</f>
        <v>775.2</v>
      </c>
      <c r="U34" s="33">
        <f>G34*M34</f>
        <v>15635.1</v>
      </c>
      <c r="V34" s="33">
        <f>G34*N34</f>
        <v>8892</v>
      </c>
      <c r="W34" s="35" t="e">
        <f>G34*O34</f>
        <v>#VALUE!</v>
      </c>
      <c r="X34" s="34" t="s">
        <v>278</v>
      </c>
      <c r="AA34" s="3">
        <v>132.88999999999999</v>
      </c>
      <c r="AB34" s="4">
        <v>75747.3</v>
      </c>
    </row>
    <row r="35" spans="1:28" ht="36" x14ac:dyDescent="0.2">
      <c r="A35" s="28">
        <v>12</v>
      </c>
      <c r="B35" s="29" t="s">
        <v>66</v>
      </c>
      <c r="C35" s="29" t="s">
        <v>64</v>
      </c>
      <c r="D35" s="30" t="s">
        <v>67</v>
      </c>
      <c r="E35" s="27"/>
      <c r="F35" s="31" t="s">
        <v>57</v>
      </c>
      <c r="G35" s="32">
        <v>5</v>
      </c>
      <c r="H35" s="27"/>
      <c r="I35" s="33">
        <v>44.42</v>
      </c>
      <c r="J35" s="33">
        <v>6.12</v>
      </c>
      <c r="K35" s="33">
        <v>0</v>
      </c>
      <c r="L35" s="33">
        <v>0</v>
      </c>
      <c r="M35" s="33">
        <v>32.43</v>
      </c>
      <c r="N35" s="33">
        <v>18.440000000000001</v>
      </c>
      <c r="O35" s="34" t="s">
        <v>278</v>
      </c>
      <c r="P35" s="27"/>
      <c r="Q35" s="33">
        <f>G35*I35</f>
        <v>222.10000000000002</v>
      </c>
      <c r="R35" s="33">
        <f>G35*J35</f>
        <v>30.6</v>
      </c>
      <c r="S35" s="33">
        <f>G35*K35</f>
        <v>0</v>
      </c>
      <c r="T35" s="33">
        <f>G35*L35</f>
        <v>0</v>
      </c>
      <c r="U35" s="33">
        <f>G35*M35</f>
        <v>162.15</v>
      </c>
      <c r="V35" s="33">
        <f>G35*N35</f>
        <v>92.2</v>
      </c>
      <c r="W35" s="35" t="e">
        <f>G35*O35</f>
        <v>#VALUE!</v>
      </c>
      <c r="X35" s="34" t="s">
        <v>278</v>
      </c>
      <c r="AA35" s="3">
        <v>101.41</v>
      </c>
      <c r="AB35" s="4">
        <v>507.05</v>
      </c>
    </row>
    <row r="36" spans="1:28" ht="12.75" x14ac:dyDescent="0.2">
      <c r="A36" s="27"/>
      <c r="B36" s="27"/>
      <c r="C36" s="27"/>
      <c r="D36" s="27"/>
      <c r="E36" s="27"/>
      <c r="F36" s="24" t="s">
        <v>32</v>
      </c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36">
        <f t="shared" ref="Q36:W36" si="3">SUM(Q31:Q35)</f>
        <v>21619.899999999998</v>
      </c>
      <c r="R36" s="36">
        <f t="shared" si="3"/>
        <v>67102.5</v>
      </c>
      <c r="S36" s="36">
        <f t="shared" si="3"/>
        <v>0</v>
      </c>
      <c r="T36" s="36">
        <f t="shared" si="3"/>
        <v>6891.2999999999993</v>
      </c>
      <c r="U36" s="36">
        <f t="shared" si="3"/>
        <v>20813.25</v>
      </c>
      <c r="V36" s="36">
        <f t="shared" si="3"/>
        <v>11839.900000000001</v>
      </c>
      <c r="W36" s="37" t="e">
        <f t="shared" si="3"/>
        <v>#VALUE!</v>
      </c>
      <c r="X36" s="38" t="s">
        <v>278</v>
      </c>
      <c r="AB36" s="5">
        <v>128266.85</v>
      </c>
    </row>
    <row r="37" spans="1:28" x14ac:dyDescent="0.2">
      <c r="A37" s="27"/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</row>
    <row r="38" spans="1:28" ht="12.75" x14ac:dyDescent="0.2">
      <c r="A38" s="24" t="s">
        <v>68</v>
      </c>
      <c r="B38" s="25"/>
      <c r="C38" s="26" t="s">
        <v>69</v>
      </c>
      <c r="D38" s="25"/>
      <c r="E38" s="25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</row>
    <row r="39" spans="1:28" ht="36" x14ac:dyDescent="0.2">
      <c r="A39" s="28">
        <v>13</v>
      </c>
      <c r="B39" s="29" t="s">
        <v>54</v>
      </c>
      <c r="C39" s="29" t="s">
        <v>55</v>
      </c>
      <c r="D39" s="30" t="s">
        <v>56</v>
      </c>
      <c r="E39" s="27"/>
      <c r="F39" s="31" t="s">
        <v>57</v>
      </c>
      <c r="G39" s="32">
        <v>216.8</v>
      </c>
      <c r="H39" s="27"/>
      <c r="I39" s="33">
        <v>0.08</v>
      </c>
      <c r="J39" s="33">
        <v>0.03</v>
      </c>
      <c r="K39" s="33">
        <v>0</v>
      </c>
      <c r="L39" s="33">
        <v>1.1499999999999999</v>
      </c>
      <c r="M39" s="33">
        <v>0.9</v>
      </c>
      <c r="N39" s="33">
        <v>0.51</v>
      </c>
      <c r="O39" s="34" t="s">
        <v>278</v>
      </c>
      <c r="P39" s="27"/>
      <c r="Q39" s="33">
        <f>G39*I39</f>
        <v>17.344000000000001</v>
      </c>
      <c r="R39" s="33">
        <f>G39*J39</f>
        <v>6.5040000000000004</v>
      </c>
      <c r="S39" s="33">
        <f>G39*K39</f>
        <v>0</v>
      </c>
      <c r="T39" s="33">
        <f>G39*L39</f>
        <v>249.32</v>
      </c>
      <c r="U39" s="33">
        <f>G39*M39</f>
        <v>195.12</v>
      </c>
      <c r="V39" s="33">
        <f>G39*N39</f>
        <v>110.56800000000001</v>
      </c>
      <c r="W39" s="35" t="e">
        <f>G39*O39</f>
        <v>#VALUE!</v>
      </c>
      <c r="X39" s="34" t="s">
        <v>278</v>
      </c>
      <c r="AA39" s="3">
        <v>2.67</v>
      </c>
      <c r="AB39" s="4">
        <v>578.86</v>
      </c>
    </row>
    <row r="40" spans="1:28" ht="36" x14ac:dyDescent="0.2">
      <c r="A40" s="28">
        <v>14</v>
      </c>
      <c r="B40" s="29" t="s">
        <v>58</v>
      </c>
      <c r="C40" s="29" t="s">
        <v>59</v>
      </c>
      <c r="D40" s="30" t="s">
        <v>60</v>
      </c>
      <c r="E40" s="27"/>
      <c r="F40" s="31" t="s">
        <v>57</v>
      </c>
      <c r="G40" s="32">
        <v>216.8</v>
      </c>
      <c r="H40" s="27"/>
      <c r="I40" s="33">
        <v>0.93</v>
      </c>
      <c r="J40" s="33">
        <v>39.229999999999997</v>
      </c>
      <c r="K40" s="33">
        <v>0</v>
      </c>
      <c r="L40" s="33">
        <v>7.01</v>
      </c>
      <c r="M40" s="33">
        <v>5.8</v>
      </c>
      <c r="N40" s="33">
        <v>3.3</v>
      </c>
      <c r="O40" s="34" t="s">
        <v>278</v>
      </c>
      <c r="P40" s="27"/>
      <c r="Q40" s="33">
        <f>G40*I40</f>
        <v>201.62400000000002</v>
      </c>
      <c r="R40" s="33">
        <f>G40*J40</f>
        <v>8505.0640000000003</v>
      </c>
      <c r="S40" s="33">
        <f>G40*K40</f>
        <v>0</v>
      </c>
      <c r="T40" s="33">
        <f>G40*L40</f>
        <v>1519.768</v>
      </c>
      <c r="U40" s="33">
        <f>G40*M40</f>
        <v>1257.44</v>
      </c>
      <c r="V40" s="33">
        <f>G40*N40</f>
        <v>715.44</v>
      </c>
      <c r="W40" s="35" t="e">
        <f>G40*O40</f>
        <v>#VALUE!</v>
      </c>
      <c r="X40" s="34" t="s">
        <v>278</v>
      </c>
      <c r="AA40" s="3">
        <v>56.27</v>
      </c>
      <c r="AB40" s="4">
        <v>12199.34</v>
      </c>
    </row>
    <row r="41" spans="1:28" ht="36" x14ac:dyDescent="0.2">
      <c r="A41" s="28">
        <v>15</v>
      </c>
      <c r="B41" s="29" t="s">
        <v>63</v>
      </c>
      <c r="C41" s="29" t="s">
        <v>64</v>
      </c>
      <c r="D41" s="30" t="s">
        <v>70</v>
      </c>
      <c r="E41" s="27"/>
      <c r="F41" s="31" t="s">
        <v>57</v>
      </c>
      <c r="G41" s="32">
        <v>216.8</v>
      </c>
      <c r="H41" s="27"/>
      <c r="I41" s="33">
        <v>36.22</v>
      </c>
      <c r="J41" s="33">
        <v>52.28</v>
      </c>
      <c r="K41" s="33">
        <v>0</v>
      </c>
      <c r="L41" s="33">
        <v>1.36</v>
      </c>
      <c r="M41" s="33">
        <v>27.43</v>
      </c>
      <c r="N41" s="33">
        <v>15.6</v>
      </c>
      <c r="O41" s="34" t="s">
        <v>278</v>
      </c>
      <c r="P41" s="27"/>
      <c r="Q41" s="33">
        <f>G41*I41</f>
        <v>7852.4960000000001</v>
      </c>
      <c r="R41" s="33">
        <f>G41*J41</f>
        <v>11334.304</v>
      </c>
      <c r="S41" s="33">
        <f>G41*K41</f>
        <v>0</v>
      </c>
      <c r="T41" s="33">
        <f>G41*L41</f>
        <v>294.84800000000001</v>
      </c>
      <c r="U41" s="33">
        <f>G41*M41</f>
        <v>5946.8240000000005</v>
      </c>
      <c r="V41" s="33">
        <f>G41*N41</f>
        <v>3382.08</v>
      </c>
      <c r="W41" s="35" t="e">
        <f>G41*O41</f>
        <v>#VALUE!</v>
      </c>
      <c r="X41" s="34" t="s">
        <v>278</v>
      </c>
      <c r="AA41" s="3">
        <v>132.88999999999999</v>
      </c>
      <c r="AB41" s="4">
        <v>28810.55</v>
      </c>
    </row>
    <row r="42" spans="1:28" ht="36" x14ac:dyDescent="0.2">
      <c r="A42" s="28">
        <v>16</v>
      </c>
      <c r="B42" s="29" t="s">
        <v>66</v>
      </c>
      <c r="C42" s="29" t="s">
        <v>64</v>
      </c>
      <c r="D42" s="30" t="s">
        <v>71</v>
      </c>
      <c r="E42" s="27"/>
      <c r="F42" s="31" t="s">
        <v>57</v>
      </c>
      <c r="G42" s="32">
        <v>2</v>
      </c>
      <c r="H42" s="27"/>
      <c r="I42" s="33">
        <v>44.42</v>
      </c>
      <c r="J42" s="33">
        <v>6.12</v>
      </c>
      <c r="K42" s="33">
        <v>0</v>
      </c>
      <c r="L42" s="33">
        <v>0</v>
      </c>
      <c r="M42" s="33">
        <v>32.43</v>
      </c>
      <c r="N42" s="33">
        <v>18.440000000000001</v>
      </c>
      <c r="O42" s="34" t="s">
        <v>278</v>
      </c>
      <c r="P42" s="27"/>
      <c r="Q42" s="33">
        <f>G42*I42</f>
        <v>88.84</v>
      </c>
      <c r="R42" s="33">
        <f>G42*J42</f>
        <v>12.24</v>
      </c>
      <c r="S42" s="33">
        <f>G42*K42</f>
        <v>0</v>
      </c>
      <c r="T42" s="33">
        <f>G42*L42</f>
        <v>0</v>
      </c>
      <c r="U42" s="33">
        <f>G42*M42</f>
        <v>64.86</v>
      </c>
      <c r="V42" s="33">
        <f>G42*N42</f>
        <v>36.880000000000003</v>
      </c>
      <c r="W42" s="35" t="e">
        <f>G42*O42</f>
        <v>#VALUE!</v>
      </c>
      <c r="X42" s="34" t="s">
        <v>278</v>
      </c>
      <c r="AA42" s="3">
        <v>101.41</v>
      </c>
      <c r="AB42" s="4">
        <v>202.82</v>
      </c>
    </row>
    <row r="43" spans="1:28" ht="12.75" x14ac:dyDescent="0.2">
      <c r="A43" s="27"/>
      <c r="B43" s="27"/>
      <c r="C43" s="27"/>
      <c r="D43" s="27"/>
      <c r="E43" s="27"/>
      <c r="F43" s="24" t="s">
        <v>32</v>
      </c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36">
        <f t="shared" ref="Q43:W43" si="4">SUM(Q39:Q42)</f>
        <v>8160.3040000000001</v>
      </c>
      <c r="R43" s="36">
        <f t="shared" si="4"/>
        <v>19858.112000000005</v>
      </c>
      <c r="S43" s="36">
        <f t="shared" si="4"/>
        <v>0</v>
      </c>
      <c r="T43" s="36">
        <f t="shared" si="4"/>
        <v>2063.9360000000001</v>
      </c>
      <c r="U43" s="36">
        <f t="shared" si="4"/>
        <v>7464.2439999999997</v>
      </c>
      <c r="V43" s="36">
        <f t="shared" si="4"/>
        <v>4244.9679999999998</v>
      </c>
      <c r="W43" s="37" t="e">
        <f t="shared" si="4"/>
        <v>#VALUE!</v>
      </c>
      <c r="X43" s="38" t="s">
        <v>278</v>
      </c>
      <c r="AB43" s="5">
        <v>41791.57</v>
      </c>
    </row>
    <row r="44" spans="1:28" x14ac:dyDescent="0.2">
      <c r="A44" s="27"/>
      <c r="B44" s="27"/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</row>
    <row r="45" spans="1:28" ht="12.75" x14ac:dyDescent="0.2">
      <c r="A45" s="24" t="s">
        <v>72</v>
      </c>
      <c r="B45" s="25"/>
      <c r="C45" s="26" t="s">
        <v>73</v>
      </c>
      <c r="D45" s="25"/>
      <c r="E45" s="25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</row>
    <row r="46" spans="1:28" ht="36" x14ac:dyDescent="0.2">
      <c r="A46" s="28">
        <v>17</v>
      </c>
      <c r="B46" s="29" t="s">
        <v>54</v>
      </c>
      <c r="C46" s="29" t="s">
        <v>55</v>
      </c>
      <c r="D46" s="30" t="s">
        <v>56</v>
      </c>
      <c r="E46" s="27"/>
      <c r="F46" s="31" t="s">
        <v>57</v>
      </c>
      <c r="G46" s="32">
        <v>60.5</v>
      </c>
      <c r="H46" s="27"/>
      <c r="I46" s="33">
        <v>0.08</v>
      </c>
      <c r="J46" s="33">
        <v>0.03</v>
      </c>
      <c r="K46" s="33">
        <v>0</v>
      </c>
      <c r="L46" s="33">
        <v>1.1499999999999999</v>
      </c>
      <c r="M46" s="33">
        <v>0.9</v>
      </c>
      <c r="N46" s="33">
        <v>0.51</v>
      </c>
      <c r="O46" s="34" t="s">
        <v>278</v>
      </c>
      <c r="P46" s="27"/>
      <c r="Q46" s="33">
        <f>G46*I46</f>
        <v>4.84</v>
      </c>
      <c r="R46" s="33">
        <f>G46*J46</f>
        <v>1.8149999999999999</v>
      </c>
      <c r="S46" s="33">
        <f>G46*K46</f>
        <v>0</v>
      </c>
      <c r="T46" s="33">
        <f>G46*L46</f>
        <v>69.574999999999989</v>
      </c>
      <c r="U46" s="33">
        <f>G46*M46</f>
        <v>54.45</v>
      </c>
      <c r="V46" s="33">
        <f>G46*N46</f>
        <v>30.855</v>
      </c>
      <c r="W46" s="35" t="e">
        <f>G46*O46</f>
        <v>#VALUE!</v>
      </c>
      <c r="X46" s="34" t="s">
        <v>278</v>
      </c>
      <c r="AA46" s="3">
        <v>2.67</v>
      </c>
      <c r="AB46" s="4">
        <v>161.54</v>
      </c>
    </row>
    <row r="47" spans="1:28" ht="36" x14ac:dyDescent="0.2">
      <c r="A47" s="28">
        <v>18</v>
      </c>
      <c r="B47" s="29" t="s">
        <v>58</v>
      </c>
      <c r="C47" s="29" t="s">
        <v>59</v>
      </c>
      <c r="D47" s="30" t="s">
        <v>60</v>
      </c>
      <c r="E47" s="27"/>
      <c r="F47" s="31" t="s">
        <v>57</v>
      </c>
      <c r="G47" s="32">
        <v>60.5</v>
      </c>
      <c r="H47" s="27"/>
      <c r="I47" s="33">
        <v>0.93</v>
      </c>
      <c r="J47" s="33">
        <v>39.229999999999997</v>
      </c>
      <c r="K47" s="33">
        <v>0</v>
      </c>
      <c r="L47" s="33">
        <v>7.01</v>
      </c>
      <c r="M47" s="33">
        <v>5.8</v>
      </c>
      <c r="N47" s="33">
        <v>3.3</v>
      </c>
      <c r="O47" s="34" t="s">
        <v>278</v>
      </c>
      <c r="P47" s="27"/>
      <c r="Q47" s="33">
        <f>G47*I47</f>
        <v>56.265000000000001</v>
      </c>
      <c r="R47" s="33">
        <f>G47*J47</f>
        <v>2373.415</v>
      </c>
      <c r="S47" s="33">
        <f>G47*K47</f>
        <v>0</v>
      </c>
      <c r="T47" s="33">
        <f>G47*L47</f>
        <v>424.10499999999996</v>
      </c>
      <c r="U47" s="33">
        <f>G47*M47</f>
        <v>350.9</v>
      </c>
      <c r="V47" s="33">
        <f>G47*N47</f>
        <v>199.64999999999998</v>
      </c>
      <c r="W47" s="35" t="e">
        <f>G47*O47</f>
        <v>#VALUE!</v>
      </c>
      <c r="X47" s="34" t="s">
        <v>278</v>
      </c>
      <c r="AA47" s="3">
        <v>56.27</v>
      </c>
      <c r="AB47" s="4">
        <v>3404.34</v>
      </c>
    </row>
    <row r="48" spans="1:28" ht="48" x14ac:dyDescent="0.2">
      <c r="A48" s="28">
        <v>19</v>
      </c>
      <c r="B48" s="29" t="s">
        <v>61</v>
      </c>
      <c r="C48" s="29" t="s">
        <v>59</v>
      </c>
      <c r="D48" s="30" t="s">
        <v>62</v>
      </c>
      <c r="E48" s="27"/>
      <c r="F48" s="31" t="s">
        <v>57</v>
      </c>
      <c r="G48" s="32">
        <v>60.5</v>
      </c>
      <c r="H48" s="27"/>
      <c r="I48" s="33">
        <v>0.31</v>
      </c>
      <c r="J48" s="33">
        <v>26.13</v>
      </c>
      <c r="K48" s="33">
        <v>0</v>
      </c>
      <c r="L48" s="33">
        <v>2.57</v>
      </c>
      <c r="M48" s="33">
        <v>2.1</v>
      </c>
      <c r="N48" s="33">
        <v>1.2</v>
      </c>
      <c r="O48" s="34" t="s">
        <v>278</v>
      </c>
      <c r="P48" s="27"/>
      <c r="Q48" s="33">
        <f>G48*I48</f>
        <v>18.754999999999999</v>
      </c>
      <c r="R48" s="33">
        <f>G48*J48</f>
        <v>1580.865</v>
      </c>
      <c r="S48" s="33">
        <f>G48*K48</f>
        <v>0</v>
      </c>
      <c r="T48" s="33">
        <f>G48*L48</f>
        <v>155.48499999999999</v>
      </c>
      <c r="U48" s="33">
        <f>G48*M48</f>
        <v>127.05000000000001</v>
      </c>
      <c r="V48" s="33">
        <f>G48*N48</f>
        <v>72.599999999999994</v>
      </c>
      <c r="W48" s="35" t="e">
        <f>G48*O48</f>
        <v>#VALUE!</v>
      </c>
      <c r="X48" s="34" t="s">
        <v>278</v>
      </c>
      <c r="AA48" s="3">
        <v>32.31</v>
      </c>
      <c r="AB48" s="4">
        <v>1954.76</v>
      </c>
    </row>
    <row r="49" spans="1:28" ht="36" x14ac:dyDescent="0.2">
      <c r="A49" s="28">
        <v>20</v>
      </c>
      <c r="B49" s="29" t="s">
        <v>63</v>
      </c>
      <c r="C49" s="29" t="s">
        <v>64</v>
      </c>
      <c r="D49" s="30" t="s">
        <v>74</v>
      </c>
      <c r="E49" s="27"/>
      <c r="F49" s="31" t="s">
        <v>57</v>
      </c>
      <c r="G49" s="32">
        <v>60.5</v>
      </c>
      <c r="H49" s="27"/>
      <c r="I49" s="33">
        <v>36.22</v>
      </c>
      <c r="J49" s="33">
        <v>53.41</v>
      </c>
      <c r="K49" s="33">
        <v>0</v>
      </c>
      <c r="L49" s="33">
        <v>1.36</v>
      </c>
      <c r="M49" s="33">
        <v>27.43</v>
      </c>
      <c r="N49" s="33">
        <v>15.6</v>
      </c>
      <c r="O49" s="34" t="s">
        <v>278</v>
      </c>
      <c r="P49" s="27"/>
      <c r="Q49" s="33">
        <f>G49*I49</f>
        <v>2191.31</v>
      </c>
      <c r="R49" s="33">
        <f>G49*J49</f>
        <v>3231.3049999999998</v>
      </c>
      <c r="S49" s="33">
        <f>G49*K49</f>
        <v>0</v>
      </c>
      <c r="T49" s="33">
        <f>G49*L49</f>
        <v>82.28</v>
      </c>
      <c r="U49" s="33">
        <f>G49*M49</f>
        <v>1659.5149999999999</v>
      </c>
      <c r="V49" s="33">
        <f>G49*N49</f>
        <v>943.8</v>
      </c>
      <c r="W49" s="35" t="e">
        <f>G49*O49</f>
        <v>#VALUE!</v>
      </c>
      <c r="X49" s="34" t="s">
        <v>278</v>
      </c>
      <c r="AA49" s="3">
        <v>134.02000000000001</v>
      </c>
      <c r="AB49" s="4">
        <v>8108.21</v>
      </c>
    </row>
    <row r="50" spans="1:28" ht="12.75" x14ac:dyDescent="0.2">
      <c r="A50" s="27"/>
      <c r="B50" s="27"/>
      <c r="C50" s="27"/>
      <c r="D50" s="27"/>
      <c r="E50" s="27"/>
      <c r="F50" s="24" t="s">
        <v>32</v>
      </c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36">
        <f t="shared" ref="Q50:W50" si="5">SUM(Q46:Q49)</f>
        <v>2271.17</v>
      </c>
      <c r="R50" s="36">
        <f t="shared" si="5"/>
        <v>7187.4</v>
      </c>
      <c r="S50" s="36">
        <f t="shared" si="5"/>
        <v>0</v>
      </c>
      <c r="T50" s="36">
        <f t="shared" si="5"/>
        <v>731.44499999999994</v>
      </c>
      <c r="U50" s="36">
        <f t="shared" si="5"/>
        <v>2191.915</v>
      </c>
      <c r="V50" s="36">
        <f t="shared" si="5"/>
        <v>1246.905</v>
      </c>
      <c r="W50" s="37" t="e">
        <f t="shared" si="5"/>
        <v>#VALUE!</v>
      </c>
      <c r="X50" s="38" t="s">
        <v>278</v>
      </c>
      <c r="AB50" s="5">
        <v>13628.85</v>
      </c>
    </row>
    <row r="51" spans="1:28" x14ac:dyDescent="0.2">
      <c r="A51" s="27"/>
      <c r="B51" s="27"/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27"/>
      <c r="V51" s="27"/>
      <c r="W51" s="27"/>
      <c r="X51" s="27"/>
    </row>
    <row r="52" spans="1:28" ht="12.75" x14ac:dyDescent="0.2">
      <c r="A52" s="24" t="s">
        <v>75</v>
      </c>
      <c r="B52" s="25"/>
      <c r="C52" s="26" t="s">
        <v>76</v>
      </c>
      <c r="D52" s="25"/>
      <c r="E52" s="25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27"/>
      <c r="R52" s="27"/>
      <c r="S52" s="27"/>
      <c r="T52" s="27"/>
      <c r="U52" s="27"/>
      <c r="V52" s="27"/>
      <c r="W52" s="27"/>
      <c r="X52" s="27"/>
    </row>
    <row r="53" spans="1:28" ht="24" x14ac:dyDescent="0.2">
      <c r="A53" s="28">
        <v>21</v>
      </c>
      <c r="B53" s="29" t="s">
        <v>77</v>
      </c>
      <c r="C53" s="29" t="s">
        <v>78</v>
      </c>
      <c r="D53" s="30" t="s">
        <v>79</v>
      </c>
      <c r="E53" s="27"/>
      <c r="F53" s="31" t="s">
        <v>80</v>
      </c>
      <c r="G53" s="32">
        <v>3</v>
      </c>
      <c r="H53" s="27"/>
      <c r="I53" s="33">
        <v>285.54000000000002</v>
      </c>
      <c r="J53" s="33">
        <v>116.79</v>
      </c>
      <c r="K53" s="33">
        <v>0</v>
      </c>
      <c r="L53" s="33">
        <v>0</v>
      </c>
      <c r="M53" s="33">
        <v>208.44</v>
      </c>
      <c r="N53" s="33">
        <v>118.56</v>
      </c>
      <c r="O53" s="34" t="s">
        <v>278</v>
      </c>
      <c r="P53" s="27"/>
      <c r="Q53" s="33">
        <f>G53*I53</f>
        <v>856.62000000000012</v>
      </c>
      <c r="R53" s="33">
        <f>G53*J53</f>
        <v>350.37</v>
      </c>
      <c r="S53" s="33">
        <f>G53*K53</f>
        <v>0</v>
      </c>
      <c r="T53" s="33">
        <f>G53*L53</f>
        <v>0</v>
      </c>
      <c r="U53" s="33">
        <f>G53*M53</f>
        <v>625.31999999999994</v>
      </c>
      <c r="V53" s="33">
        <f>G53*N53</f>
        <v>355.68</v>
      </c>
      <c r="W53" s="35" t="e">
        <f>G53*O53</f>
        <v>#VALUE!</v>
      </c>
      <c r="X53" s="34" t="s">
        <v>278</v>
      </c>
      <c r="AA53" s="3">
        <v>729.33</v>
      </c>
      <c r="AB53" s="4">
        <v>2187.9899999999998</v>
      </c>
    </row>
    <row r="54" spans="1:28" ht="24" x14ac:dyDescent="0.2">
      <c r="A54" s="28">
        <v>22</v>
      </c>
      <c r="B54" s="29" t="s">
        <v>81</v>
      </c>
      <c r="C54" s="29" t="s">
        <v>82</v>
      </c>
      <c r="D54" s="30" t="s">
        <v>83</v>
      </c>
      <c r="E54" s="27"/>
      <c r="F54" s="31" t="s">
        <v>80</v>
      </c>
      <c r="G54" s="32">
        <v>3</v>
      </c>
      <c r="H54" s="27"/>
      <c r="I54" s="33">
        <v>140.37</v>
      </c>
      <c r="J54" s="33">
        <v>54.62</v>
      </c>
      <c r="K54" s="33">
        <v>0</v>
      </c>
      <c r="L54" s="33">
        <v>0</v>
      </c>
      <c r="M54" s="33">
        <v>102.47</v>
      </c>
      <c r="N54" s="33">
        <v>58.28</v>
      </c>
      <c r="O54" s="34" t="s">
        <v>278</v>
      </c>
      <c r="P54" s="27"/>
      <c r="Q54" s="33">
        <f>G54*I54</f>
        <v>421.11</v>
      </c>
      <c r="R54" s="33">
        <f>G54*J54</f>
        <v>163.85999999999999</v>
      </c>
      <c r="S54" s="33">
        <f>G54*K54</f>
        <v>0</v>
      </c>
      <c r="T54" s="33">
        <f>G54*L54</f>
        <v>0</v>
      </c>
      <c r="U54" s="33">
        <f>G54*M54</f>
        <v>307.40999999999997</v>
      </c>
      <c r="V54" s="33">
        <f>G54*N54</f>
        <v>174.84</v>
      </c>
      <c r="W54" s="35" t="e">
        <f>G54*O54</f>
        <v>#VALUE!</v>
      </c>
      <c r="X54" s="34" t="s">
        <v>278</v>
      </c>
      <c r="AA54" s="3">
        <v>355.74</v>
      </c>
      <c r="AB54" s="4">
        <v>1067.22</v>
      </c>
    </row>
    <row r="55" spans="1:28" ht="24" x14ac:dyDescent="0.2">
      <c r="A55" s="28">
        <v>23</v>
      </c>
      <c r="B55" s="29" t="s">
        <v>84</v>
      </c>
      <c r="C55" s="29" t="s">
        <v>82</v>
      </c>
      <c r="D55" s="30" t="s">
        <v>85</v>
      </c>
      <c r="E55" s="27"/>
      <c r="F55" s="31" t="s">
        <v>80</v>
      </c>
      <c r="G55" s="32">
        <v>3</v>
      </c>
      <c r="H55" s="27"/>
      <c r="I55" s="33">
        <v>370.8</v>
      </c>
      <c r="J55" s="33">
        <v>157.43</v>
      </c>
      <c r="K55" s="33">
        <v>0</v>
      </c>
      <c r="L55" s="33">
        <v>0</v>
      </c>
      <c r="M55" s="33">
        <v>270.68</v>
      </c>
      <c r="N55" s="33">
        <v>153.96</v>
      </c>
      <c r="O55" s="34" t="s">
        <v>278</v>
      </c>
      <c r="P55" s="27"/>
      <c r="Q55" s="33">
        <f>G55*I55</f>
        <v>1112.4000000000001</v>
      </c>
      <c r="R55" s="33">
        <f>G55*J55</f>
        <v>472.29</v>
      </c>
      <c r="S55" s="33">
        <f>G55*K55</f>
        <v>0</v>
      </c>
      <c r="T55" s="33">
        <f>G55*L55</f>
        <v>0</v>
      </c>
      <c r="U55" s="33">
        <f>G55*M55</f>
        <v>812.04</v>
      </c>
      <c r="V55" s="33">
        <f>G55*N55</f>
        <v>461.88</v>
      </c>
      <c r="W55" s="35" t="e">
        <f>G55*O55</f>
        <v>#VALUE!</v>
      </c>
      <c r="X55" s="34" t="s">
        <v>278</v>
      </c>
      <c r="AA55" s="3">
        <v>952.87</v>
      </c>
      <c r="AB55" s="4">
        <v>2858.61</v>
      </c>
    </row>
    <row r="56" spans="1:28" ht="36" x14ac:dyDescent="0.2">
      <c r="A56" s="28">
        <v>24</v>
      </c>
      <c r="B56" s="29" t="s">
        <v>86</v>
      </c>
      <c r="C56" s="29" t="s">
        <v>87</v>
      </c>
      <c r="D56" s="30" t="s">
        <v>88</v>
      </c>
      <c r="E56" s="27"/>
      <c r="F56" s="31" t="s">
        <v>47</v>
      </c>
      <c r="G56" s="32">
        <v>70</v>
      </c>
      <c r="H56" s="27"/>
      <c r="I56" s="33">
        <v>3.56</v>
      </c>
      <c r="J56" s="33">
        <v>35.01</v>
      </c>
      <c r="K56" s="33">
        <v>0</v>
      </c>
      <c r="L56" s="33">
        <v>0.91</v>
      </c>
      <c r="M56" s="33">
        <v>3.26</v>
      </c>
      <c r="N56" s="33">
        <v>1.86</v>
      </c>
      <c r="O56" s="34" t="s">
        <v>278</v>
      </c>
      <c r="P56" s="27"/>
      <c r="Q56" s="33">
        <f>G56*I56</f>
        <v>249.20000000000002</v>
      </c>
      <c r="R56" s="33">
        <f>G56*J56</f>
        <v>2450.6999999999998</v>
      </c>
      <c r="S56" s="33">
        <f>G56*K56</f>
        <v>0</v>
      </c>
      <c r="T56" s="33">
        <f>G56*L56</f>
        <v>63.7</v>
      </c>
      <c r="U56" s="33">
        <f>G56*M56</f>
        <v>228.2</v>
      </c>
      <c r="V56" s="33">
        <f>G56*N56</f>
        <v>130.20000000000002</v>
      </c>
      <c r="W56" s="35" t="e">
        <f>G56*O56</f>
        <v>#VALUE!</v>
      </c>
      <c r="X56" s="34" t="s">
        <v>278</v>
      </c>
      <c r="AA56" s="3">
        <v>44.6</v>
      </c>
      <c r="AB56" s="4">
        <v>3122</v>
      </c>
    </row>
    <row r="57" spans="1:28" ht="12.75" x14ac:dyDescent="0.2">
      <c r="A57" s="27"/>
      <c r="B57" s="27"/>
      <c r="C57" s="27"/>
      <c r="D57" s="27"/>
      <c r="E57" s="27"/>
      <c r="F57" s="24" t="s">
        <v>32</v>
      </c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36">
        <f t="shared" ref="Q57:W57" si="6">SUM(Q53:Q56)</f>
        <v>2639.33</v>
      </c>
      <c r="R57" s="36">
        <f t="shared" si="6"/>
        <v>3437.22</v>
      </c>
      <c r="S57" s="36">
        <f t="shared" si="6"/>
        <v>0</v>
      </c>
      <c r="T57" s="36">
        <f t="shared" si="6"/>
        <v>63.7</v>
      </c>
      <c r="U57" s="36">
        <f t="shared" si="6"/>
        <v>1972.97</v>
      </c>
      <c r="V57" s="36">
        <f t="shared" si="6"/>
        <v>1122.5999999999999</v>
      </c>
      <c r="W57" s="37" t="e">
        <f t="shared" si="6"/>
        <v>#VALUE!</v>
      </c>
      <c r="X57" s="38" t="s">
        <v>278</v>
      </c>
      <c r="AB57" s="5">
        <v>9235.82</v>
      </c>
    </row>
    <row r="58" spans="1:28" x14ac:dyDescent="0.2">
      <c r="A58" s="27"/>
      <c r="B58" s="27"/>
      <c r="C58" s="27"/>
      <c r="D58" s="27"/>
      <c r="E58" s="27"/>
      <c r="F58" s="27"/>
      <c r="G58" s="27"/>
      <c r="H58" s="27"/>
      <c r="I58" s="27"/>
      <c r="J58" s="27"/>
      <c r="K58" s="27"/>
      <c r="L58" s="27"/>
      <c r="M58" s="27"/>
      <c r="N58" s="27"/>
      <c r="O58" s="27"/>
      <c r="P58" s="27"/>
      <c r="Q58" s="27"/>
      <c r="R58" s="27"/>
      <c r="S58" s="27"/>
      <c r="T58" s="27"/>
      <c r="U58" s="27"/>
      <c r="V58" s="27"/>
      <c r="W58" s="27"/>
      <c r="X58" s="27"/>
    </row>
    <row r="59" spans="1:28" ht="12.75" x14ac:dyDescent="0.2">
      <c r="A59" s="24" t="s">
        <v>89</v>
      </c>
      <c r="B59" s="25"/>
      <c r="C59" s="26" t="s">
        <v>90</v>
      </c>
      <c r="D59" s="25"/>
      <c r="E59" s="25"/>
      <c r="F59" s="27"/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7"/>
      <c r="R59" s="27"/>
      <c r="S59" s="27"/>
      <c r="T59" s="27"/>
      <c r="U59" s="27"/>
      <c r="V59" s="27"/>
      <c r="W59" s="27"/>
      <c r="X59" s="27"/>
    </row>
    <row r="60" spans="1:28" ht="24" x14ac:dyDescent="0.2">
      <c r="A60" s="28">
        <v>25</v>
      </c>
      <c r="B60" s="29" t="s">
        <v>91</v>
      </c>
      <c r="C60" s="29" t="s">
        <v>92</v>
      </c>
      <c r="D60" s="30" t="s">
        <v>93</v>
      </c>
      <c r="E60" s="27"/>
      <c r="F60" s="31" t="s">
        <v>57</v>
      </c>
      <c r="G60" s="32">
        <v>90</v>
      </c>
      <c r="H60" s="27"/>
      <c r="I60" s="33">
        <v>2.65</v>
      </c>
      <c r="J60" s="33">
        <v>0</v>
      </c>
      <c r="K60" s="33">
        <v>0</v>
      </c>
      <c r="L60" s="33">
        <v>0</v>
      </c>
      <c r="M60" s="33">
        <v>1.93</v>
      </c>
      <c r="N60" s="33">
        <v>1.1000000000000001</v>
      </c>
      <c r="O60" s="34" t="s">
        <v>278</v>
      </c>
      <c r="P60" s="27"/>
      <c r="Q60" s="33">
        <f>G60*I60</f>
        <v>238.5</v>
      </c>
      <c r="R60" s="33">
        <f>G60*J60</f>
        <v>0</v>
      </c>
      <c r="S60" s="33">
        <f>G60*K60</f>
        <v>0</v>
      </c>
      <c r="T60" s="33">
        <f>G60*L60</f>
        <v>0</v>
      </c>
      <c r="U60" s="33">
        <f>G60*M60</f>
        <v>173.7</v>
      </c>
      <c r="V60" s="33">
        <f>G60*N60</f>
        <v>99.000000000000014</v>
      </c>
      <c r="W60" s="35" t="e">
        <f>G60*O60</f>
        <v>#VALUE!</v>
      </c>
      <c r="X60" s="34" t="s">
        <v>278</v>
      </c>
      <c r="AA60" s="3">
        <v>5.68</v>
      </c>
      <c r="AB60" s="4">
        <v>511.2</v>
      </c>
    </row>
    <row r="61" spans="1:28" ht="24" x14ac:dyDescent="0.2">
      <c r="A61" s="28">
        <v>26</v>
      </c>
      <c r="B61" s="29" t="s">
        <v>94</v>
      </c>
      <c r="C61" s="29" t="s">
        <v>92</v>
      </c>
      <c r="D61" s="30" t="s">
        <v>95</v>
      </c>
      <c r="E61" s="27"/>
      <c r="F61" s="31" t="s">
        <v>37</v>
      </c>
      <c r="G61" s="32">
        <v>13.5</v>
      </c>
      <c r="H61" s="27"/>
      <c r="I61" s="33">
        <v>44.32</v>
      </c>
      <c r="J61" s="33">
        <v>55</v>
      </c>
      <c r="K61" s="33">
        <v>0</v>
      </c>
      <c r="L61" s="33">
        <v>0</v>
      </c>
      <c r="M61" s="33">
        <v>32.35</v>
      </c>
      <c r="N61" s="33">
        <v>18.399999999999999</v>
      </c>
      <c r="O61" s="34" t="s">
        <v>278</v>
      </c>
      <c r="P61" s="27"/>
      <c r="Q61" s="33">
        <f>G61*I61</f>
        <v>598.32000000000005</v>
      </c>
      <c r="R61" s="33">
        <f>G61*J61</f>
        <v>742.5</v>
      </c>
      <c r="S61" s="33">
        <f>G61*K61</f>
        <v>0</v>
      </c>
      <c r="T61" s="33">
        <f>G61*L61</f>
        <v>0</v>
      </c>
      <c r="U61" s="33">
        <f>G61*M61</f>
        <v>436.72500000000002</v>
      </c>
      <c r="V61" s="33">
        <f>G61*N61</f>
        <v>248.39999999999998</v>
      </c>
      <c r="W61" s="35" t="e">
        <f>G61*O61</f>
        <v>#VALUE!</v>
      </c>
      <c r="X61" s="34" t="s">
        <v>278</v>
      </c>
      <c r="AA61" s="3">
        <v>150.07</v>
      </c>
      <c r="AB61" s="4">
        <v>2025.95</v>
      </c>
    </row>
    <row r="62" spans="1:28" ht="12" x14ac:dyDescent="0.2">
      <c r="A62" s="28">
        <v>27</v>
      </c>
      <c r="B62" s="29" t="s">
        <v>96</v>
      </c>
      <c r="C62" s="29" t="s">
        <v>92</v>
      </c>
      <c r="D62" s="30" t="s">
        <v>97</v>
      </c>
      <c r="E62" s="27"/>
      <c r="F62" s="31" t="s">
        <v>57</v>
      </c>
      <c r="G62" s="32">
        <v>90</v>
      </c>
      <c r="H62" s="27"/>
      <c r="I62" s="33">
        <v>4.99</v>
      </c>
      <c r="J62" s="33">
        <v>0.44</v>
      </c>
      <c r="K62" s="33">
        <v>0</v>
      </c>
      <c r="L62" s="33">
        <v>0</v>
      </c>
      <c r="M62" s="33">
        <v>3.64</v>
      </c>
      <c r="N62" s="33">
        <v>2.0699999999999998</v>
      </c>
      <c r="O62" s="34" t="s">
        <v>278</v>
      </c>
      <c r="P62" s="27"/>
      <c r="Q62" s="33">
        <f>G62*I62</f>
        <v>449.1</v>
      </c>
      <c r="R62" s="33">
        <f>G62*J62</f>
        <v>39.6</v>
      </c>
      <c r="S62" s="33">
        <f>G62*K62</f>
        <v>0</v>
      </c>
      <c r="T62" s="33">
        <f>G62*L62</f>
        <v>0</v>
      </c>
      <c r="U62" s="33">
        <f>G62*M62</f>
        <v>327.60000000000002</v>
      </c>
      <c r="V62" s="33">
        <f>G62*N62</f>
        <v>186.29999999999998</v>
      </c>
      <c r="W62" s="35" t="e">
        <f>G62*O62</f>
        <v>#VALUE!</v>
      </c>
      <c r="X62" s="34" t="s">
        <v>278</v>
      </c>
      <c r="AA62" s="3">
        <v>11.14</v>
      </c>
      <c r="AB62" s="4">
        <v>1002.6</v>
      </c>
    </row>
    <row r="63" spans="1:28" ht="12.75" x14ac:dyDescent="0.2">
      <c r="A63" s="27"/>
      <c r="B63" s="27"/>
      <c r="C63" s="27"/>
      <c r="D63" s="27"/>
      <c r="E63" s="27"/>
      <c r="F63" s="24" t="s">
        <v>32</v>
      </c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36">
        <f t="shared" ref="Q63:W63" si="7">SUM(Q60:Q62)</f>
        <v>1285.92</v>
      </c>
      <c r="R63" s="36">
        <f t="shared" si="7"/>
        <v>782.1</v>
      </c>
      <c r="S63" s="36">
        <f t="shared" si="7"/>
        <v>0</v>
      </c>
      <c r="T63" s="36">
        <f t="shared" si="7"/>
        <v>0</v>
      </c>
      <c r="U63" s="36">
        <f t="shared" si="7"/>
        <v>938.02499999999998</v>
      </c>
      <c r="V63" s="36">
        <f t="shared" si="7"/>
        <v>533.69999999999993</v>
      </c>
      <c r="W63" s="37" t="e">
        <f t="shared" si="7"/>
        <v>#VALUE!</v>
      </c>
      <c r="X63" s="38" t="s">
        <v>278</v>
      </c>
      <c r="AB63" s="5">
        <v>3539.75</v>
      </c>
    </row>
    <row r="64" spans="1:28" x14ac:dyDescent="0.2">
      <c r="A64" s="27"/>
      <c r="B64" s="27"/>
      <c r="C64" s="27"/>
      <c r="D64" s="27"/>
      <c r="E64" s="27"/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  <c r="R64" s="27"/>
      <c r="S64" s="27"/>
      <c r="T64" s="27"/>
      <c r="U64" s="27"/>
      <c r="V64" s="27"/>
      <c r="W64" s="27"/>
      <c r="X64" s="27"/>
    </row>
    <row r="65" spans="1:28" ht="12.75" x14ac:dyDescent="0.2">
      <c r="A65" s="24" t="s">
        <v>98</v>
      </c>
      <c r="B65" s="25"/>
      <c r="C65" s="26" t="s">
        <v>99</v>
      </c>
      <c r="D65" s="25"/>
      <c r="E65" s="25"/>
      <c r="F65" s="27"/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7"/>
      <c r="R65" s="27"/>
      <c r="S65" s="27"/>
      <c r="T65" s="27"/>
      <c r="U65" s="27"/>
      <c r="V65" s="27"/>
      <c r="W65" s="27"/>
      <c r="X65" s="27"/>
    </row>
    <row r="66" spans="1:28" ht="12" x14ac:dyDescent="0.2">
      <c r="A66" s="28">
        <v>28</v>
      </c>
      <c r="B66" s="29" t="s">
        <v>100</v>
      </c>
      <c r="C66" s="29" t="s">
        <v>101</v>
      </c>
      <c r="D66" s="30" t="s">
        <v>102</v>
      </c>
      <c r="E66" s="27"/>
      <c r="F66" s="31" t="s">
        <v>80</v>
      </c>
      <c r="G66" s="32">
        <v>2</v>
      </c>
      <c r="H66" s="27"/>
      <c r="I66" s="33">
        <v>20.92</v>
      </c>
      <c r="J66" s="33">
        <v>151.97</v>
      </c>
      <c r="K66" s="33">
        <v>0</v>
      </c>
      <c r="L66" s="33">
        <v>0</v>
      </c>
      <c r="M66" s="33">
        <v>15.27</v>
      </c>
      <c r="N66" s="33">
        <v>8.69</v>
      </c>
      <c r="O66" s="34" t="s">
        <v>278</v>
      </c>
      <c r="P66" s="27"/>
      <c r="Q66" s="33">
        <f>G66*I66</f>
        <v>41.84</v>
      </c>
      <c r="R66" s="33">
        <f>G66*J66</f>
        <v>303.94</v>
      </c>
      <c r="S66" s="33">
        <f>G66*K66</f>
        <v>0</v>
      </c>
      <c r="T66" s="33">
        <f>G66*L66</f>
        <v>0</v>
      </c>
      <c r="U66" s="33">
        <f>G66*M66</f>
        <v>30.54</v>
      </c>
      <c r="V66" s="33">
        <f>G66*N66</f>
        <v>17.38</v>
      </c>
      <c r="W66" s="35" t="e">
        <f>G66*O66</f>
        <v>#VALUE!</v>
      </c>
      <c r="X66" s="34" t="s">
        <v>278</v>
      </c>
      <c r="AA66" s="3">
        <v>196.85</v>
      </c>
      <c r="AB66" s="4">
        <v>393.7</v>
      </c>
    </row>
    <row r="67" spans="1:28" ht="24" x14ac:dyDescent="0.2">
      <c r="A67" s="28">
        <v>29</v>
      </c>
      <c r="B67" s="29" t="s">
        <v>103</v>
      </c>
      <c r="C67" s="29" t="s">
        <v>101</v>
      </c>
      <c r="D67" s="30" t="s">
        <v>104</v>
      </c>
      <c r="E67" s="27"/>
      <c r="F67" s="31" t="s">
        <v>80</v>
      </c>
      <c r="G67" s="32">
        <v>2</v>
      </c>
      <c r="H67" s="27"/>
      <c r="I67" s="33">
        <v>22.9</v>
      </c>
      <c r="J67" s="33">
        <v>193.44</v>
      </c>
      <c r="K67" s="33">
        <v>0</v>
      </c>
      <c r="L67" s="33">
        <v>0</v>
      </c>
      <c r="M67" s="33">
        <v>16.72</v>
      </c>
      <c r="N67" s="33">
        <v>9.51</v>
      </c>
      <c r="O67" s="34" t="s">
        <v>278</v>
      </c>
      <c r="P67" s="27"/>
      <c r="Q67" s="33">
        <f>G67*I67</f>
        <v>45.8</v>
      </c>
      <c r="R67" s="33">
        <f>G67*J67</f>
        <v>386.88</v>
      </c>
      <c r="S67" s="33">
        <f>G67*K67</f>
        <v>0</v>
      </c>
      <c r="T67" s="33">
        <f>G67*L67</f>
        <v>0</v>
      </c>
      <c r="U67" s="33">
        <f>G67*M67</f>
        <v>33.44</v>
      </c>
      <c r="V67" s="33">
        <f>G67*N67</f>
        <v>19.02</v>
      </c>
      <c r="W67" s="35" t="e">
        <f>G67*O67</f>
        <v>#VALUE!</v>
      </c>
      <c r="X67" s="34" t="s">
        <v>278</v>
      </c>
      <c r="AA67" s="3">
        <v>242.57</v>
      </c>
      <c r="AB67" s="4">
        <v>485.14</v>
      </c>
    </row>
    <row r="68" spans="1:28" ht="12" x14ac:dyDescent="0.2">
      <c r="A68" s="28">
        <v>30</v>
      </c>
      <c r="B68" s="29" t="s">
        <v>105</v>
      </c>
      <c r="C68" s="29" t="s">
        <v>92</v>
      </c>
      <c r="D68" s="30" t="s">
        <v>106</v>
      </c>
      <c r="E68" s="27"/>
      <c r="F68" s="31" t="s">
        <v>57</v>
      </c>
      <c r="G68" s="32">
        <v>22.62</v>
      </c>
      <c r="H68" s="27"/>
      <c r="I68" s="33">
        <v>5.25</v>
      </c>
      <c r="J68" s="33">
        <v>19.55</v>
      </c>
      <c r="K68" s="33">
        <v>0</v>
      </c>
      <c r="L68" s="33">
        <v>6.87</v>
      </c>
      <c r="M68" s="33">
        <v>8.85</v>
      </c>
      <c r="N68" s="33">
        <v>5.03</v>
      </c>
      <c r="O68" s="34" t="s">
        <v>278</v>
      </c>
      <c r="P68" s="27"/>
      <c r="Q68" s="33">
        <f>G68*I68</f>
        <v>118.75500000000001</v>
      </c>
      <c r="R68" s="33">
        <f>G68*J68</f>
        <v>442.22100000000006</v>
      </c>
      <c r="S68" s="33">
        <f>G68*K68</f>
        <v>0</v>
      </c>
      <c r="T68" s="33">
        <f>G68*L68</f>
        <v>155.39940000000001</v>
      </c>
      <c r="U68" s="33">
        <f>G68*M68</f>
        <v>200.18700000000001</v>
      </c>
      <c r="V68" s="33">
        <f>G68*N68</f>
        <v>113.77860000000001</v>
      </c>
      <c r="W68" s="35" t="e">
        <f>G68*O68</f>
        <v>#VALUE!</v>
      </c>
      <c r="X68" s="34" t="s">
        <v>278</v>
      </c>
      <c r="AA68" s="3">
        <v>45.55</v>
      </c>
      <c r="AB68" s="4">
        <v>1030.3399999999999</v>
      </c>
    </row>
    <row r="69" spans="1:28" ht="12.75" x14ac:dyDescent="0.2">
      <c r="A69" s="27"/>
      <c r="B69" s="27"/>
      <c r="C69" s="27"/>
      <c r="D69" s="27"/>
      <c r="E69" s="27"/>
      <c r="F69" s="24" t="s">
        <v>32</v>
      </c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36">
        <f t="shared" ref="Q69:W69" si="8">SUM(Q66:Q68)</f>
        <v>206.39500000000001</v>
      </c>
      <c r="R69" s="36">
        <f t="shared" si="8"/>
        <v>1133.0409999999999</v>
      </c>
      <c r="S69" s="36">
        <f t="shared" si="8"/>
        <v>0</v>
      </c>
      <c r="T69" s="36">
        <f t="shared" si="8"/>
        <v>155.39940000000001</v>
      </c>
      <c r="U69" s="36">
        <f t="shared" si="8"/>
        <v>264.16700000000003</v>
      </c>
      <c r="V69" s="36">
        <f t="shared" si="8"/>
        <v>150.17860000000002</v>
      </c>
      <c r="W69" s="37" t="e">
        <f t="shared" si="8"/>
        <v>#VALUE!</v>
      </c>
      <c r="X69" s="38" t="s">
        <v>278</v>
      </c>
      <c r="AB69" s="5">
        <v>1909.18</v>
      </c>
    </row>
    <row r="70" spans="1:28" x14ac:dyDescent="0.2">
      <c r="A70" s="27"/>
      <c r="B70" s="27"/>
      <c r="C70" s="27"/>
      <c r="D70" s="27"/>
      <c r="E70" s="27"/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  <c r="R70" s="27"/>
      <c r="S70" s="27"/>
      <c r="T70" s="27"/>
      <c r="U70" s="27"/>
      <c r="V70" s="27"/>
      <c r="W70" s="27"/>
      <c r="X70" s="27"/>
    </row>
    <row r="71" spans="1:28" ht="12.75" x14ac:dyDescent="0.2">
      <c r="A71" s="39" t="s">
        <v>107</v>
      </c>
      <c r="B71" s="40"/>
      <c r="C71" s="41" t="s">
        <v>108</v>
      </c>
      <c r="D71" s="40"/>
      <c r="E71" s="40"/>
      <c r="F71" s="42"/>
      <c r="G71" s="42"/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</row>
    <row r="72" spans="1:28" x14ac:dyDescent="0.2">
      <c r="A72" s="27"/>
      <c r="B72" s="27"/>
      <c r="C72" s="27"/>
      <c r="D72" s="27"/>
      <c r="E72" s="27"/>
      <c r="F72" s="27"/>
      <c r="G72" s="27"/>
      <c r="H72" s="27"/>
      <c r="I72" s="27"/>
      <c r="J72" s="27"/>
      <c r="K72" s="27"/>
      <c r="L72" s="27"/>
      <c r="M72" s="27"/>
      <c r="N72" s="27"/>
      <c r="O72" s="27"/>
      <c r="P72" s="27"/>
      <c r="Q72" s="27"/>
      <c r="R72" s="27"/>
      <c r="S72" s="27"/>
      <c r="T72" s="27"/>
      <c r="U72" s="27"/>
      <c r="V72" s="27"/>
      <c r="W72" s="27"/>
      <c r="X72" s="27"/>
    </row>
    <row r="73" spans="1:28" ht="12.75" x14ac:dyDescent="0.2">
      <c r="A73" s="24" t="s">
        <v>109</v>
      </c>
      <c r="B73" s="25"/>
      <c r="C73" s="26" t="s">
        <v>110</v>
      </c>
      <c r="D73" s="25"/>
      <c r="E73" s="25"/>
      <c r="F73" s="27"/>
      <c r="G73" s="27"/>
      <c r="H73" s="27"/>
      <c r="I73" s="27"/>
      <c r="J73" s="27"/>
      <c r="K73" s="27"/>
      <c r="L73" s="27"/>
      <c r="M73" s="27"/>
      <c r="N73" s="27"/>
      <c r="O73" s="27"/>
      <c r="P73" s="27"/>
      <c r="Q73" s="27"/>
      <c r="R73" s="27"/>
      <c r="S73" s="27"/>
      <c r="T73" s="27"/>
      <c r="U73" s="27"/>
      <c r="V73" s="27"/>
      <c r="W73" s="27"/>
      <c r="X73" s="27"/>
    </row>
    <row r="74" spans="1:28" ht="24" x14ac:dyDescent="0.2">
      <c r="A74" s="28">
        <v>31</v>
      </c>
      <c r="B74" s="29" t="s">
        <v>111</v>
      </c>
      <c r="C74" s="29" t="s">
        <v>112</v>
      </c>
      <c r="D74" s="30" t="s">
        <v>113</v>
      </c>
      <c r="E74" s="27"/>
      <c r="F74" s="31" t="s">
        <v>57</v>
      </c>
      <c r="G74" s="32">
        <v>36</v>
      </c>
      <c r="H74" s="27"/>
      <c r="I74" s="33">
        <v>7.07</v>
      </c>
      <c r="J74" s="33">
        <v>0</v>
      </c>
      <c r="K74" s="33">
        <v>0</v>
      </c>
      <c r="L74" s="33">
        <v>9.27</v>
      </c>
      <c r="M74" s="33">
        <v>11.93</v>
      </c>
      <c r="N74" s="33">
        <v>6.78</v>
      </c>
      <c r="O74" s="34" t="s">
        <v>278</v>
      </c>
      <c r="P74" s="27"/>
      <c r="Q74" s="33">
        <f t="shared" ref="Q74:Q80" si="9">G74*I74</f>
        <v>254.52</v>
      </c>
      <c r="R74" s="33">
        <f t="shared" ref="R74:R80" si="10">G74*J74</f>
        <v>0</v>
      </c>
      <c r="S74" s="33">
        <f t="shared" ref="S74:S80" si="11">G74*K74</f>
        <v>0</v>
      </c>
      <c r="T74" s="33">
        <f t="shared" ref="T74:T80" si="12">G74*L74</f>
        <v>333.71999999999997</v>
      </c>
      <c r="U74" s="33">
        <f t="shared" ref="U74:U80" si="13">G74*M74</f>
        <v>429.48</v>
      </c>
      <c r="V74" s="33">
        <f t="shared" ref="V74:V80" si="14">G74*N74</f>
        <v>244.08</v>
      </c>
      <c r="W74" s="35" t="e">
        <f t="shared" ref="W74:W80" si="15">G74*O74</f>
        <v>#VALUE!</v>
      </c>
      <c r="X74" s="34" t="s">
        <v>278</v>
      </c>
      <c r="AA74" s="3">
        <v>35.049999999999997</v>
      </c>
      <c r="AB74" s="4">
        <v>1261.8</v>
      </c>
    </row>
    <row r="75" spans="1:28" ht="36" x14ac:dyDescent="0.2">
      <c r="A75" s="28">
        <v>32</v>
      </c>
      <c r="B75" s="29" t="s">
        <v>114</v>
      </c>
      <c r="C75" s="29" t="s">
        <v>112</v>
      </c>
      <c r="D75" s="30" t="s">
        <v>115</v>
      </c>
      <c r="E75" s="27"/>
      <c r="F75" s="31" t="s">
        <v>57</v>
      </c>
      <c r="G75" s="32">
        <v>36</v>
      </c>
      <c r="H75" s="27"/>
      <c r="I75" s="33">
        <v>8.5</v>
      </c>
      <c r="J75" s="33">
        <v>0</v>
      </c>
      <c r="K75" s="33">
        <v>0</v>
      </c>
      <c r="L75" s="33">
        <v>9.61</v>
      </c>
      <c r="M75" s="33">
        <v>13.22</v>
      </c>
      <c r="N75" s="33">
        <v>7.52</v>
      </c>
      <c r="O75" s="34" t="s">
        <v>278</v>
      </c>
      <c r="P75" s="27"/>
      <c r="Q75" s="33">
        <f t="shared" si="9"/>
        <v>306</v>
      </c>
      <c r="R75" s="33">
        <f t="shared" si="10"/>
        <v>0</v>
      </c>
      <c r="S75" s="33">
        <f t="shared" si="11"/>
        <v>0</v>
      </c>
      <c r="T75" s="33">
        <f t="shared" si="12"/>
        <v>345.96</v>
      </c>
      <c r="U75" s="33">
        <f t="shared" si="13"/>
        <v>475.92</v>
      </c>
      <c r="V75" s="33">
        <f t="shared" si="14"/>
        <v>270.71999999999997</v>
      </c>
      <c r="W75" s="35" t="e">
        <f t="shared" si="15"/>
        <v>#VALUE!</v>
      </c>
      <c r="X75" s="34" t="s">
        <v>278</v>
      </c>
      <c r="AA75" s="3">
        <v>38.85</v>
      </c>
      <c r="AB75" s="4">
        <v>1398.6</v>
      </c>
    </row>
    <row r="76" spans="1:28" ht="24" x14ac:dyDescent="0.2">
      <c r="A76" s="28">
        <v>33</v>
      </c>
      <c r="B76" s="29" t="s">
        <v>116</v>
      </c>
      <c r="C76" s="29" t="s">
        <v>112</v>
      </c>
      <c r="D76" s="30" t="s">
        <v>117</v>
      </c>
      <c r="E76" s="27"/>
      <c r="F76" s="31" t="s">
        <v>57</v>
      </c>
      <c r="G76" s="32">
        <v>36</v>
      </c>
      <c r="H76" s="27"/>
      <c r="I76" s="33">
        <v>5.92</v>
      </c>
      <c r="J76" s="33">
        <v>0</v>
      </c>
      <c r="K76" s="33">
        <v>0</v>
      </c>
      <c r="L76" s="33">
        <v>1.72</v>
      </c>
      <c r="M76" s="33">
        <v>5.58</v>
      </c>
      <c r="N76" s="33">
        <v>3.17</v>
      </c>
      <c r="O76" s="34" t="s">
        <v>278</v>
      </c>
      <c r="P76" s="27"/>
      <c r="Q76" s="33">
        <f t="shared" si="9"/>
        <v>213.12</v>
      </c>
      <c r="R76" s="33">
        <f t="shared" si="10"/>
        <v>0</v>
      </c>
      <c r="S76" s="33">
        <f t="shared" si="11"/>
        <v>0</v>
      </c>
      <c r="T76" s="33">
        <f t="shared" si="12"/>
        <v>61.92</v>
      </c>
      <c r="U76" s="33">
        <f t="shared" si="13"/>
        <v>200.88</v>
      </c>
      <c r="V76" s="33">
        <f t="shared" si="14"/>
        <v>114.12</v>
      </c>
      <c r="W76" s="35" t="e">
        <f t="shared" si="15"/>
        <v>#VALUE!</v>
      </c>
      <c r="X76" s="34" t="s">
        <v>278</v>
      </c>
      <c r="AA76" s="3">
        <v>16.39</v>
      </c>
      <c r="AB76" s="4">
        <v>590.04</v>
      </c>
    </row>
    <row r="77" spans="1:28" ht="36" x14ac:dyDescent="0.2">
      <c r="A77" s="28">
        <v>34</v>
      </c>
      <c r="B77" s="29" t="s">
        <v>118</v>
      </c>
      <c r="C77" s="29" t="s">
        <v>112</v>
      </c>
      <c r="D77" s="30" t="s">
        <v>119</v>
      </c>
      <c r="E77" s="27"/>
      <c r="F77" s="31" t="s">
        <v>57</v>
      </c>
      <c r="G77" s="32">
        <v>36</v>
      </c>
      <c r="H77" s="27"/>
      <c r="I77" s="33">
        <v>7.84</v>
      </c>
      <c r="J77" s="33">
        <v>0</v>
      </c>
      <c r="K77" s="33">
        <v>0</v>
      </c>
      <c r="L77" s="33">
        <v>1.31</v>
      </c>
      <c r="M77" s="33">
        <v>6.68</v>
      </c>
      <c r="N77" s="33">
        <v>3.8</v>
      </c>
      <c r="O77" s="34" t="s">
        <v>278</v>
      </c>
      <c r="P77" s="27"/>
      <c r="Q77" s="33">
        <f t="shared" si="9"/>
        <v>282.24</v>
      </c>
      <c r="R77" s="33">
        <f t="shared" si="10"/>
        <v>0</v>
      </c>
      <c r="S77" s="33">
        <f t="shared" si="11"/>
        <v>0</v>
      </c>
      <c r="T77" s="33">
        <f t="shared" si="12"/>
        <v>47.160000000000004</v>
      </c>
      <c r="U77" s="33">
        <f t="shared" si="13"/>
        <v>240.48</v>
      </c>
      <c r="V77" s="33">
        <f t="shared" si="14"/>
        <v>136.79999999999998</v>
      </c>
      <c r="W77" s="35" t="e">
        <f t="shared" si="15"/>
        <v>#VALUE!</v>
      </c>
      <c r="X77" s="34" t="s">
        <v>278</v>
      </c>
      <c r="AA77" s="3">
        <v>19.63</v>
      </c>
      <c r="AB77" s="4">
        <v>706.68</v>
      </c>
    </row>
    <row r="78" spans="1:28" ht="24" x14ac:dyDescent="0.2">
      <c r="A78" s="28">
        <v>35</v>
      </c>
      <c r="B78" s="29" t="s">
        <v>120</v>
      </c>
      <c r="C78" s="29" t="s">
        <v>112</v>
      </c>
      <c r="D78" s="30" t="s">
        <v>121</v>
      </c>
      <c r="E78" s="27"/>
      <c r="F78" s="31" t="s">
        <v>37</v>
      </c>
      <c r="G78" s="32">
        <v>21</v>
      </c>
      <c r="H78" s="27"/>
      <c r="I78" s="33">
        <v>0</v>
      </c>
      <c r="J78" s="33">
        <v>0</v>
      </c>
      <c r="K78" s="33">
        <v>0</v>
      </c>
      <c r="L78" s="33">
        <v>20.420000000000002</v>
      </c>
      <c r="M78" s="33">
        <v>14.91</v>
      </c>
      <c r="N78" s="33">
        <v>8.48</v>
      </c>
      <c r="O78" s="34" t="s">
        <v>278</v>
      </c>
      <c r="P78" s="27"/>
      <c r="Q78" s="33">
        <f t="shared" si="9"/>
        <v>0</v>
      </c>
      <c r="R78" s="33">
        <f t="shared" si="10"/>
        <v>0</v>
      </c>
      <c r="S78" s="33">
        <f t="shared" si="11"/>
        <v>0</v>
      </c>
      <c r="T78" s="33">
        <f t="shared" si="12"/>
        <v>428.82000000000005</v>
      </c>
      <c r="U78" s="33">
        <f t="shared" si="13"/>
        <v>313.11</v>
      </c>
      <c r="V78" s="33">
        <f t="shared" si="14"/>
        <v>178.08</v>
      </c>
      <c r="W78" s="35" t="e">
        <f t="shared" si="15"/>
        <v>#VALUE!</v>
      </c>
      <c r="X78" s="34" t="s">
        <v>278</v>
      </c>
      <c r="AA78" s="3">
        <v>43.81</v>
      </c>
      <c r="AB78" s="4">
        <v>920.01</v>
      </c>
    </row>
    <row r="79" spans="1:28" ht="24" x14ac:dyDescent="0.2">
      <c r="A79" s="28">
        <v>36</v>
      </c>
      <c r="B79" s="29" t="s">
        <v>122</v>
      </c>
      <c r="C79" s="29" t="s">
        <v>112</v>
      </c>
      <c r="D79" s="30" t="s">
        <v>123</v>
      </c>
      <c r="E79" s="27"/>
      <c r="F79" s="31" t="s">
        <v>37</v>
      </c>
      <c r="G79" s="32">
        <v>21</v>
      </c>
      <c r="H79" s="27"/>
      <c r="I79" s="33">
        <v>0</v>
      </c>
      <c r="J79" s="33">
        <v>0</v>
      </c>
      <c r="K79" s="33">
        <v>0</v>
      </c>
      <c r="L79" s="33">
        <v>49.39</v>
      </c>
      <c r="M79" s="33">
        <v>36.049999999999997</v>
      </c>
      <c r="N79" s="33">
        <v>20.51</v>
      </c>
      <c r="O79" s="34" t="s">
        <v>278</v>
      </c>
      <c r="P79" s="27"/>
      <c r="Q79" s="33">
        <f t="shared" si="9"/>
        <v>0</v>
      </c>
      <c r="R79" s="33">
        <f t="shared" si="10"/>
        <v>0</v>
      </c>
      <c r="S79" s="33">
        <f t="shared" si="11"/>
        <v>0</v>
      </c>
      <c r="T79" s="33">
        <f t="shared" si="12"/>
        <v>1037.19</v>
      </c>
      <c r="U79" s="33">
        <f t="shared" si="13"/>
        <v>757.05</v>
      </c>
      <c r="V79" s="33">
        <f t="shared" si="14"/>
        <v>430.71000000000004</v>
      </c>
      <c r="W79" s="35" t="e">
        <f t="shared" si="15"/>
        <v>#VALUE!</v>
      </c>
      <c r="X79" s="34" t="s">
        <v>278</v>
      </c>
      <c r="AA79" s="3">
        <v>105.95</v>
      </c>
      <c r="AB79" s="4">
        <v>2224.9499999999998</v>
      </c>
    </row>
    <row r="80" spans="1:28" ht="24" x14ac:dyDescent="0.2">
      <c r="A80" s="28">
        <v>37</v>
      </c>
      <c r="B80" s="29" t="s">
        <v>124</v>
      </c>
      <c r="C80" s="29" t="s">
        <v>112</v>
      </c>
      <c r="D80" s="30" t="s">
        <v>125</v>
      </c>
      <c r="E80" s="27"/>
      <c r="F80" s="31" t="s">
        <v>57</v>
      </c>
      <c r="G80" s="32">
        <v>36</v>
      </c>
      <c r="H80" s="27"/>
      <c r="I80" s="33">
        <v>0</v>
      </c>
      <c r="J80" s="33">
        <v>0</v>
      </c>
      <c r="K80" s="33">
        <v>0</v>
      </c>
      <c r="L80" s="33">
        <v>0</v>
      </c>
      <c r="M80" s="33">
        <v>0</v>
      </c>
      <c r="N80" s="33">
        <v>0</v>
      </c>
      <c r="O80" s="34" t="s">
        <v>278</v>
      </c>
      <c r="P80" s="27"/>
      <c r="Q80" s="33">
        <f t="shared" si="9"/>
        <v>0</v>
      </c>
      <c r="R80" s="33">
        <f t="shared" si="10"/>
        <v>0</v>
      </c>
      <c r="S80" s="33">
        <f t="shared" si="11"/>
        <v>0</v>
      </c>
      <c r="T80" s="33">
        <f t="shared" si="12"/>
        <v>0</v>
      </c>
      <c r="U80" s="33">
        <f t="shared" si="13"/>
        <v>0</v>
      </c>
      <c r="V80" s="33">
        <f t="shared" si="14"/>
        <v>0</v>
      </c>
      <c r="W80" s="35" t="e">
        <f t="shared" si="15"/>
        <v>#VALUE!</v>
      </c>
      <c r="X80" s="34" t="s">
        <v>278</v>
      </c>
      <c r="AA80" s="3">
        <v>350</v>
      </c>
      <c r="AB80" s="4">
        <v>12600</v>
      </c>
    </row>
    <row r="81" spans="1:28" ht="12.75" x14ac:dyDescent="0.2">
      <c r="A81" s="27"/>
      <c r="B81" s="27"/>
      <c r="C81" s="27"/>
      <c r="D81" s="27"/>
      <c r="E81" s="27"/>
      <c r="F81" s="24" t="s">
        <v>32</v>
      </c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36">
        <f t="shared" ref="Q81:W81" si="16">SUM(Q74:Q80)</f>
        <v>1055.8800000000001</v>
      </c>
      <c r="R81" s="36">
        <f t="shared" si="16"/>
        <v>0</v>
      </c>
      <c r="S81" s="36">
        <f t="shared" si="16"/>
        <v>0</v>
      </c>
      <c r="T81" s="36">
        <f t="shared" si="16"/>
        <v>2254.77</v>
      </c>
      <c r="U81" s="36">
        <f t="shared" si="16"/>
        <v>2416.92</v>
      </c>
      <c r="V81" s="36">
        <f t="shared" si="16"/>
        <v>1374.51</v>
      </c>
      <c r="W81" s="37" t="e">
        <f t="shared" si="16"/>
        <v>#VALUE!</v>
      </c>
      <c r="X81" s="38" t="s">
        <v>278</v>
      </c>
      <c r="AB81" s="5">
        <v>19702.080000000002</v>
      </c>
    </row>
    <row r="82" spans="1:28" x14ac:dyDescent="0.2">
      <c r="A82" s="27"/>
      <c r="B82" s="27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</row>
    <row r="83" spans="1:28" ht="12.75" x14ac:dyDescent="0.2">
      <c r="A83" s="24" t="s">
        <v>126</v>
      </c>
      <c r="B83" s="25"/>
      <c r="C83" s="26" t="s">
        <v>127</v>
      </c>
      <c r="D83" s="25"/>
      <c r="E83" s="25"/>
      <c r="F83" s="27"/>
      <c r="G83" s="27"/>
      <c r="H83" s="27"/>
      <c r="I83" s="27"/>
      <c r="J83" s="27"/>
      <c r="K83" s="27"/>
      <c r="L83" s="27"/>
      <c r="M83" s="27"/>
      <c r="N83" s="27"/>
      <c r="O83" s="27" t="s">
        <v>278</v>
      </c>
      <c r="P83" s="27"/>
      <c r="Q83" s="27"/>
      <c r="R83" s="27"/>
      <c r="S83" s="27"/>
      <c r="T83" s="27"/>
      <c r="U83" s="27"/>
      <c r="V83" s="27"/>
      <c r="W83" s="27"/>
      <c r="X83" s="27"/>
    </row>
    <row r="84" spans="1:28" ht="12" x14ac:dyDescent="0.2">
      <c r="A84" s="28">
        <v>38</v>
      </c>
      <c r="B84" s="29" t="s">
        <v>28</v>
      </c>
      <c r="C84" s="29" t="s">
        <v>29</v>
      </c>
      <c r="D84" s="30" t="s">
        <v>128</v>
      </c>
      <c r="E84" s="27"/>
      <c r="F84" s="31" t="s">
        <v>31</v>
      </c>
      <c r="G84" s="32">
        <v>0.14000000000000001</v>
      </c>
      <c r="H84" s="27"/>
      <c r="I84" s="33">
        <v>3105.12</v>
      </c>
      <c r="J84" s="33">
        <v>27.1</v>
      </c>
      <c r="K84" s="33">
        <v>0</v>
      </c>
      <c r="L84" s="33">
        <v>544.42999999999995</v>
      </c>
      <c r="M84" s="33">
        <v>2664.17</v>
      </c>
      <c r="N84" s="33">
        <v>1515.29</v>
      </c>
      <c r="O84" s="34" t="s">
        <v>278</v>
      </c>
      <c r="P84" s="27"/>
      <c r="Q84" s="33">
        <f t="shared" ref="Q84:Q105" si="17">G84*I84</f>
        <v>434.71680000000003</v>
      </c>
      <c r="R84" s="33">
        <f t="shared" ref="R84:R105" si="18">G84*J84</f>
        <v>3.7940000000000005</v>
      </c>
      <c r="S84" s="33">
        <f t="shared" ref="S84:S105" si="19">G84*K84</f>
        <v>0</v>
      </c>
      <c r="T84" s="33">
        <f t="shared" ref="T84:T105" si="20">G84*L84</f>
        <v>76.220200000000006</v>
      </c>
      <c r="U84" s="33">
        <f t="shared" ref="U84:U105" si="21">G84*M84</f>
        <v>372.98380000000003</v>
      </c>
      <c r="V84" s="33">
        <f t="shared" ref="V84:V105" si="22">G84*N84</f>
        <v>212.14060000000001</v>
      </c>
      <c r="W84" s="35" t="e">
        <f t="shared" ref="W84:W105" si="23">G84*O84</f>
        <v>#VALUE!</v>
      </c>
      <c r="X84" s="34" t="s">
        <v>278</v>
      </c>
      <c r="AA84" s="3">
        <v>7856.11</v>
      </c>
      <c r="AB84" s="4">
        <v>1099.8599999999999</v>
      </c>
    </row>
    <row r="85" spans="1:28" ht="48" x14ac:dyDescent="0.2">
      <c r="A85" s="28">
        <v>39</v>
      </c>
      <c r="B85" s="29" t="s">
        <v>35</v>
      </c>
      <c r="C85" s="29" t="s">
        <v>129</v>
      </c>
      <c r="D85" s="30" t="s">
        <v>130</v>
      </c>
      <c r="E85" s="27"/>
      <c r="F85" s="31" t="s">
        <v>37</v>
      </c>
      <c r="G85" s="32">
        <v>391.36</v>
      </c>
      <c r="H85" s="27"/>
      <c r="I85" s="33">
        <v>4.72</v>
      </c>
      <c r="J85" s="33">
        <v>0</v>
      </c>
      <c r="K85" s="33">
        <v>0</v>
      </c>
      <c r="L85" s="33">
        <v>29.32</v>
      </c>
      <c r="M85" s="33">
        <v>24.85</v>
      </c>
      <c r="N85" s="33">
        <v>14.13</v>
      </c>
      <c r="O85" s="34" t="s">
        <v>278</v>
      </c>
      <c r="P85" s="27"/>
      <c r="Q85" s="33">
        <f t="shared" si="17"/>
        <v>1847.2192</v>
      </c>
      <c r="R85" s="33">
        <f t="shared" si="18"/>
        <v>0</v>
      </c>
      <c r="S85" s="33">
        <f t="shared" si="19"/>
        <v>0</v>
      </c>
      <c r="T85" s="33">
        <f t="shared" si="20"/>
        <v>11474.6752</v>
      </c>
      <c r="U85" s="33">
        <f t="shared" si="21"/>
        <v>9725.2960000000003</v>
      </c>
      <c r="V85" s="33">
        <f t="shared" si="22"/>
        <v>5529.9168000000009</v>
      </c>
      <c r="W85" s="35" t="e">
        <f t="shared" si="23"/>
        <v>#VALUE!</v>
      </c>
      <c r="X85" s="34" t="s">
        <v>278</v>
      </c>
      <c r="AA85" s="3">
        <v>73.02</v>
      </c>
      <c r="AB85" s="4">
        <v>28577.11</v>
      </c>
    </row>
    <row r="86" spans="1:28" ht="48" x14ac:dyDescent="0.2">
      <c r="A86" s="28">
        <v>40</v>
      </c>
      <c r="B86" s="29" t="s">
        <v>131</v>
      </c>
      <c r="C86" s="29" t="s">
        <v>129</v>
      </c>
      <c r="D86" s="30" t="s">
        <v>132</v>
      </c>
      <c r="E86" s="27"/>
      <c r="F86" s="31" t="s">
        <v>37</v>
      </c>
      <c r="G86" s="32">
        <v>97.84</v>
      </c>
      <c r="H86" s="27"/>
      <c r="I86" s="33">
        <v>71.39</v>
      </c>
      <c r="J86" s="33">
        <v>0</v>
      </c>
      <c r="K86" s="33">
        <v>0</v>
      </c>
      <c r="L86" s="33">
        <v>32.93</v>
      </c>
      <c r="M86" s="33">
        <v>76.150000000000006</v>
      </c>
      <c r="N86" s="33">
        <v>43.31</v>
      </c>
      <c r="O86" s="34" t="s">
        <v>278</v>
      </c>
      <c r="P86" s="27"/>
      <c r="Q86" s="33">
        <f t="shared" si="17"/>
        <v>6984.7975999999999</v>
      </c>
      <c r="R86" s="33">
        <f t="shared" si="18"/>
        <v>0</v>
      </c>
      <c r="S86" s="33">
        <f t="shared" si="19"/>
        <v>0</v>
      </c>
      <c r="T86" s="33">
        <f t="shared" si="20"/>
        <v>3221.8712</v>
      </c>
      <c r="U86" s="33">
        <f t="shared" si="21"/>
        <v>7450.5160000000005</v>
      </c>
      <c r="V86" s="33">
        <f t="shared" si="22"/>
        <v>4237.4504000000006</v>
      </c>
      <c r="W86" s="35" t="e">
        <f t="shared" si="23"/>
        <v>#VALUE!</v>
      </c>
      <c r="X86" s="34" t="s">
        <v>278</v>
      </c>
      <c r="AA86" s="3">
        <v>223.78</v>
      </c>
      <c r="AB86" s="4">
        <v>21894.639999999999</v>
      </c>
    </row>
    <row r="87" spans="1:28" ht="24" x14ac:dyDescent="0.2">
      <c r="A87" s="28">
        <v>41</v>
      </c>
      <c r="B87" s="29" t="s">
        <v>133</v>
      </c>
      <c r="C87" s="29" t="s">
        <v>129</v>
      </c>
      <c r="D87" s="30" t="s">
        <v>134</v>
      </c>
      <c r="E87" s="27"/>
      <c r="F87" s="31" t="s">
        <v>57</v>
      </c>
      <c r="G87" s="32">
        <v>979.26</v>
      </c>
      <c r="H87" s="27"/>
      <c r="I87" s="33">
        <v>0</v>
      </c>
      <c r="J87" s="33">
        <v>0</v>
      </c>
      <c r="K87" s="33">
        <v>0</v>
      </c>
      <c r="L87" s="33">
        <v>0</v>
      </c>
      <c r="M87" s="33">
        <v>0</v>
      </c>
      <c r="N87" s="33">
        <v>0</v>
      </c>
      <c r="O87" s="34" t="s">
        <v>278</v>
      </c>
      <c r="P87" s="27"/>
      <c r="Q87" s="33">
        <f t="shared" si="17"/>
        <v>0</v>
      </c>
      <c r="R87" s="33">
        <f t="shared" si="18"/>
        <v>0</v>
      </c>
      <c r="S87" s="33">
        <f t="shared" si="19"/>
        <v>0</v>
      </c>
      <c r="T87" s="33">
        <f t="shared" si="20"/>
        <v>0</v>
      </c>
      <c r="U87" s="33">
        <f t="shared" si="21"/>
        <v>0</v>
      </c>
      <c r="V87" s="33">
        <f t="shared" si="22"/>
        <v>0</v>
      </c>
      <c r="W87" s="35" t="e">
        <f t="shared" si="23"/>
        <v>#VALUE!</v>
      </c>
      <c r="X87" s="34" t="s">
        <v>278</v>
      </c>
      <c r="AA87" s="3">
        <v>20</v>
      </c>
      <c r="AB87" s="4">
        <v>19585.2</v>
      </c>
    </row>
    <row r="88" spans="1:28" ht="24" x14ac:dyDescent="0.2">
      <c r="A88" s="28">
        <v>42</v>
      </c>
      <c r="B88" s="29" t="s">
        <v>135</v>
      </c>
      <c r="C88" s="29" t="s">
        <v>129</v>
      </c>
      <c r="D88" s="30" t="s">
        <v>136</v>
      </c>
      <c r="E88" s="27"/>
      <c r="F88" s="31" t="s">
        <v>37</v>
      </c>
      <c r="G88" s="32">
        <v>55.64</v>
      </c>
      <c r="H88" s="27"/>
      <c r="I88" s="33">
        <v>51.69</v>
      </c>
      <c r="J88" s="33">
        <v>96.29</v>
      </c>
      <c r="K88" s="33">
        <v>0</v>
      </c>
      <c r="L88" s="33">
        <v>43.95</v>
      </c>
      <c r="M88" s="33">
        <v>69.819999999999993</v>
      </c>
      <c r="N88" s="33">
        <v>39.71</v>
      </c>
      <c r="O88" s="34" t="s">
        <v>278</v>
      </c>
      <c r="P88" s="27"/>
      <c r="Q88" s="33">
        <f t="shared" si="17"/>
        <v>2876.0315999999998</v>
      </c>
      <c r="R88" s="33">
        <f t="shared" si="18"/>
        <v>5357.5756000000001</v>
      </c>
      <c r="S88" s="33">
        <f t="shared" si="19"/>
        <v>0</v>
      </c>
      <c r="T88" s="33">
        <f t="shared" si="20"/>
        <v>2445.3780000000002</v>
      </c>
      <c r="U88" s="33">
        <f t="shared" si="21"/>
        <v>3884.7847999999994</v>
      </c>
      <c r="V88" s="33">
        <f t="shared" si="22"/>
        <v>2209.4644000000003</v>
      </c>
      <c r="W88" s="35" t="e">
        <f t="shared" si="23"/>
        <v>#VALUE!</v>
      </c>
      <c r="X88" s="34" t="s">
        <v>278</v>
      </c>
      <c r="AA88" s="3">
        <v>301.45999999999998</v>
      </c>
      <c r="AB88" s="4">
        <v>16773.23</v>
      </c>
    </row>
    <row r="89" spans="1:28" ht="36" x14ac:dyDescent="0.2">
      <c r="A89" s="28">
        <v>43</v>
      </c>
      <c r="B89" s="29" t="s">
        <v>137</v>
      </c>
      <c r="C89" s="29" t="s">
        <v>129</v>
      </c>
      <c r="D89" s="30" t="s">
        <v>138</v>
      </c>
      <c r="E89" s="27"/>
      <c r="F89" s="31" t="s">
        <v>37</v>
      </c>
      <c r="G89" s="32">
        <v>389.15</v>
      </c>
      <c r="H89" s="27"/>
      <c r="I89" s="33">
        <v>1.7</v>
      </c>
      <c r="J89" s="33">
        <v>77</v>
      </c>
      <c r="K89" s="33">
        <v>0</v>
      </c>
      <c r="L89" s="33">
        <v>4.28</v>
      </c>
      <c r="M89" s="33">
        <v>4.37</v>
      </c>
      <c r="N89" s="33">
        <v>2.48</v>
      </c>
      <c r="O89" s="34" t="s">
        <v>278</v>
      </c>
      <c r="P89" s="27"/>
      <c r="Q89" s="33">
        <f t="shared" si="17"/>
        <v>661.55499999999995</v>
      </c>
      <c r="R89" s="33">
        <f t="shared" si="18"/>
        <v>29964.55</v>
      </c>
      <c r="S89" s="33">
        <f t="shared" si="19"/>
        <v>0</v>
      </c>
      <c r="T89" s="33">
        <f t="shared" si="20"/>
        <v>1665.5619999999999</v>
      </c>
      <c r="U89" s="33">
        <f t="shared" si="21"/>
        <v>1700.5854999999999</v>
      </c>
      <c r="V89" s="33">
        <f t="shared" si="22"/>
        <v>965.09199999999998</v>
      </c>
      <c r="W89" s="35" t="e">
        <f t="shared" si="23"/>
        <v>#VALUE!</v>
      </c>
      <c r="X89" s="34" t="s">
        <v>278</v>
      </c>
      <c r="AA89" s="3">
        <v>89.83</v>
      </c>
      <c r="AB89" s="4">
        <v>34957.339999999997</v>
      </c>
    </row>
    <row r="90" spans="1:28" ht="12" x14ac:dyDescent="0.2">
      <c r="A90" s="28">
        <v>44</v>
      </c>
      <c r="B90" s="29" t="s">
        <v>139</v>
      </c>
      <c r="C90" s="29" t="s">
        <v>129</v>
      </c>
      <c r="D90" s="30" t="s">
        <v>140</v>
      </c>
      <c r="E90" s="27"/>
      <c r="F90" s="31" t="s">
        <v>37</v>
      </c>
      <c r="G90" s="32">
        <v>27.6</v>
      </c>
      <c r="H90" s="27"/>
      <c r="I90" s="33">
        <v>51.69</v>
      </c>
      <c r="J90" s="33">
        <v>145.88</v>
      </c>
      <c r="K90" s="33">
        <v>0</v>
      </c>
      <c r="L90" s="33">
        <v>43.95</v>
      </c>
      <c r="M90" s="33">
        <v>69.819999999999993</v>
      </c>
      <c r="N90" s="33">
        <v>39.71</v>
      </c>
      <c r="O90" s="34" t="s">
        <v>278</v>
      </c>
      <c r="P90" s="27"/>
      <c r="Q90" s="33">
        <f t="shared" si="17"/>
        <v>1426.644</v>
      </c>
      <c r="R90" s="33">
        <f t="shared" si="18"/>
        <v>4026.288</v>
      </c>
      <c r="S90" s="33">
        <f t="shared" si="19"/>
        <v>0</v>
      </c>
      <c r="T90" s="33">
        <f t="shared" si="20"/>
        <v>1213.0200000000002</v>
      </c>
      <c r="U90" s="33">
        <f t="shared" si="21"/>
        <v>1927.0319999999999</v>
      </c>
      <c r="V90" s="33">
        <f t="shared" si="22"/>
        <v>1095.9960000000001</v>
      </c>
      <c r="W90" s="35" t="e">
        <f t="shared" si="23"/>
        <v>#VALUE!</v>
      </c>
      <c r="X90" s="34" t="s">
        <v>278</v>
      </c>
      <c r="AA90" s="3">
        <v>351.05</v>
      </c>
      <c r="AB90" s="4">
        <v>9688.98</v>
      </c>
    </row>
    <row r="91" spans="1:28" ht="48" x14ac:dyDescent="0.2">
      <c r="A91" s="28">
        <v>45</v>
      </c>
      <c r="B91" s="29" t="s">
        <v>141</v>
      </c>
      <c r="C91" s="29" t="s">
        <v>129</v>
      </c>
      <c r="D91" s="30" t="s">
        <v>142</v>
      </c>
      <c r="E91" s="27"/>
      <c r="F91" s="31" t="s">
        <v>47</v>
      </c>
      <c r="G91" s="32">
        <v>138</v>
      </c>
      <c r="H91" s="27"/>
      <c r="I91" s="33">
        <v>38.46</v>
      </c>
      <c r="J91" s="33">
        <v>130</v>
      </c>
      <c r="K91" s="33">
        <v>0</v>
      </c>
      <c r="L91" s="33">
        <v>1.26</v>
      </c>
      <c r="M91" s="33">
        <v>29</v>
      </c>
      <c r="N91" s="33">
        <v>16.489999999999998</v>
      </c>
      <c r="O91" s="34" t="s">
        <v>278</v>
      </c>
      <c r="P91" s="27"/>
      <c r="Q91" s="33">
        <f t="shared" si="17"/>
        <v>5307.4800000000005</v>
      </c>
      <c r="R91" s="33">
        <f t="shared" si="18"/>
        <v>17940</v>
      </c>
      <c r="S91" s="33">
        <f t="shared" si="19"/>
        <v>0</v>
      </c>
      <c r="T91" s="33">
        <f t="shared" si="20"/>
        <v>173.88</v>
      </c>
      <c r="U91" s="33">
        <f t="shared" si="21"/>
        <v>4002</v>
      </c>
      <c r="V91" s="33">
        <f t="shared" si="22"/>
        <v>2275.62</v>
      </c>
      <c r="W91" s="35" t="e">
        <f t="shared" si="23"/>
        <v>#VALUE!</v>
      </c>
      <c r="X91" s="34" t="s">
        <v>278</v>
      </c>
      <c r="AA91" s="3">
        <v>215.21</v>
      </c>
      <c r="AB91" s="4">
        <v>29698.98</v>
      </c>
    </row>
    <row r="92" spans="1:28" ht="24" x14ac:dyDescent="0.2">
      <c r="A92" s="28">
        <v>46</v>
      </c>
      <c r="B92" s="29" t="s">
        <v>143</v>
      </c>
      <c r="C92" s="29" t="s">
        <v>129</v>
      </c>
      <c r="D92" s="30" t="s">
        <v>144</v>
      </c>
      <c r="E92" s="27"/>
      <c r="F92" s="31" t="s">
        <v>37</v>
      </c>
      <c r="G92" s="32">
        <v>0.53</v>
      </c>
      <c r="H92" s="27"/>
      <c r="I92" s="33">
        <v>195.36</v>
      </c>
      <c r="J92" s="33">
        <v>357.12</v>
      </c>
      <c r="K92" s="33">
        <v>0</v>
      </c>
      <c r="L92" s="33">
        <v>8.5399999999999991</v>
      </c>
      <c r="M92" s="33">
        <v>148.85</v>
      </c>
      <c r="N92" s="33">
        <v>84.66</v>
      </c>
      <c r="O92" s="34" t="s">
        <v>278</v>
      </c>
      <c r="P92" s="27"/>
      <c r="Q92" s="33">
        <f t="shared" si="17"/>
        <v>103.54080000000002</v>
      </c>
      <c r="R92" s="33">
        <f t="shared" si="18"/>
        <v>189.27360000000002</v>
      </c>
      <c r="S92" s="33">
        <f t="shared" si="19"/>
        <v>0</v>
      </c>
      <c r="T92" s="33">
        <f t="shared" si="20"/>
        <v>4.5261999999999993</v>
      </c>
      <c r="U92" s="33">
        <f t="shared" si="21"/>
        <v>78.890500000000003</v>
      </c>
      <c r="V92" s="33">
        <f t="shared" si="22"/>
        <v>44.869799999999998</v>
      </c>
      <c r="W92" s="35" t="e">
        <f t="shared" si="23"/>
        <v>#VALUE!</v>
      </c>
      <c r="X92" s="34" t="s">
        <v>278</v>
      </c>
      <c r="AA92" s="3">
        <v>794.53</v>
      </c>
      <c r="AB92" s="4">
        <v>421.1</v>
      </c>
    </row>
    <row r="93" spans="1:28" ht="84" x14ac:dyDescent="0.2">
      <c r="A93" s="28">
        <v>47</v>
      </c>
      <c r="B93" s="29" t="s">
        <v>145</v>
      </c>
      <c r="C93" s="29" t="s">
        <v>129</v>
      </c>
      <c r="D93" s="30" t="s">
        <v>146</v>
      </c>
      <c r="E93" s="27"/>
      <c r="F93" s="31" t="s">
        <v>80</v>
      </c>
      <c r="G93" s="32">
        <v>2</v>
      </c>
      <c r="H93" s="27"/>
      <c r="I93" s="33">
        <v>591.92999999999995</v>
      </c>
      <c r="J93" s="33">
        <v>3504.36</v>
      </c>
      <c r="K93" s="33">
        <v>0</v>
      </c>
      <c r="L93" s="33">
        <v>594.16999999999996</v>
      </c>
      <c r="M93" s="33">
        <v>865.85</v>
      </c>
      <c r="N93" s="33">
        <v>492.47</v>
      </c>
      <c r="O93" s="34" t="s">
        <v>278</v>
      </c>
      <c r="P93" s="27"/>
      <c r="Q93" s="33">
        <f t="shared" si="17"/>
        <v>1183.8599999999999</v>
      </c>
      <c r="R93" s="33">
        <f t="shared" si="18"/>
        <v>7008.72</v>
      </c>
      <c r="S93" s="33">
        <f t="shared" si="19"/>
        <v>0</v>
      </c>
      <c r="T93" s="33">
        <f t="shared" si="20"/>
        <v>1188.3399999999999</v>
      </c>
      <c r="U93" s="33">
        <f t="shared" si="21"/>
        <v>1731.7</v>
      </c>
      <c r="V93" s="33">
        <f t="shared" si="22"/>
        <v>984.94</v>
      </c>
      <c r="W93" s="35" t="e">
        <f t="shared" si="23"/>
        <v>#VALUE!</v>
      </c>
      <c r="X93" s="34" t="s">
        <v>278</v>
      </c>
      <c r="AA93" s="3">
        <v>6048.78</v>
      </c>
      <c r="AB93" s="4">
        <v>12097.56</v>
      </c>
    </row>
    <row r="94" spans="1:28" ht="24" x14ac:dyDescent="0.2">
      <c r="A94" s="28">
        <v>48</v>
      </c>
      <c r="B94" s="29" t="s">
        <v>147</v>
      </c>
      <c r="C94" s="29" t="s">
        <v>129</v>
      </c>
      <c r="D94" s="30" t="s">
        <v>148</v>
      </c>
      <c r="E94" s="27"/>
      <c r="F94" s="31" t="s">
        <v>80</v>
      </c>
      <c r="G94" s="32">
        <v>1</v>
      </c>
      <c r="H94" s="27"/>
      <c r="I94" s="33">
        <v>89.21</v>
      </c>
      <c r="J94" s="33">
        <v>3344.28</v>
      </c>
      <c r="K94" s="33">
        <v>0</v>
      </c>
      <c r="L94" s="33">
        <v>5.98</v>
      </c>
      <c r="M94" s="33">
        <v>69.489999999999995</v>
      </c>
      <c r="N94" s="33">
        <v>39.520000000000003</v>
      </c>
      <c r="O94" s="34" t="s">
        <v>278</v>
      </c>
      <c r="P94" s="27"/>
      <c r="Q94" s="33">
        <f t="shared" si="17"/>
        <v>89.21</v>
      </c>
      <c r="R94" s="33">
        <f t="shared" si="18"/>
        <v>3344.28</v>
      </c>
      <c r="S94" s="33">
        <f t="shared" si="19"/>
        <v>0</v>
      </c>
      <c r="T94" s="33">
        <f t="shared" si="20"/>
        <v>5.98</v>
      </c>
      <c r="U94" s="33">
        <f t="shared" si="21"/>
        <v>69.489999999999995</v>
      </c>
      <c r="V94" s="33">
        <f t="shared" si="22"/>
        <v>39.520000000000003</v>
      </c>
      <c r="W94" s="35" t="e">
        <f t="shared" si="23"/>
        <v>#VALUE!</v>
      </c>
      <c r="X94" s="34" t="s">
        <v>278</v>
      </c>
      <c r="AA94" s="3">
        <v>3548.48</v>
      </c>
      <c r="AB94" s="4">
        <v>3548.48</v>
      </c>
    </row>
    <row r="95" spans="1:28" ht="24" x14ac:dyDescent="0.2">
      <c r="A95" s="28">
        <v>49</v>
      </c>
      <c r="B95" s="29" t="s">
        <v>143</v>
      </c>
      <c r="C95" s="29" t="s">
        <v>129</v>
      </c>
      <c r="D95" s="30" t="s">
        <v>149</v>
      </c>
      <c r="E95" s="27"/>
      <c r="F95" s="31" t="s">
        <v>37</v>
      </c>
      <c r="G95" s="32">
        <v>0.23</v>
      </c>
      <c r="H95" s="27"/>
      <c r="I95" s="33">
        <v>195.36</v>
      </c>
      <c r="J95" s="33">
        <v>357.12</v>
      </c>
      <c r="K95" s="33">
        <v>0</v>
      </c>
      <c r="L95" s="33">
        <v>8.5399999999999991</v>
      </c>
      <c r="M95" s="33">
        <v>148.85</v>
      </c>
      <c r="N95" s="33">
        <v>84.66</v>
      </c>
      <c r="O95" s="34" t="s">
        <v>278</v>
      </c>
      <c r="P95" s="27"/>
      <c r="Q95" s="33">
        <f t="shared" si="17"/>
        <v>44.932800000000007</v>
      </c>
      <c r="R95" s="33">
        <f t="shared" si="18"/>
        <v>82.137600000000006</v>
      </c>
      <c r="S95" s="33">
        <f t="shared" si="19"/>
        <v>0</v>
      </c>
      <c r="T95" s="33">
        <f t="shared" si="20"/>
        <v>1.9641999999999999</v>
      </c>
      <c r="U95" s="33">
        <f t="shared" si="21"/>
        <v>34.235500000000002</v>
      </c>
      <c r="V95" s="33">
        <f t="shared" si="22"/>
        <v>19.471800000000002</v>
      </c>
      <c r="W95" s="35" t="e">
        <f t="shared" si="23"/>
        <v>#VALUE!</v>
      </c>
      <c r="X95" s="34" t="s">
        <v>278</v>
      </c>
      <c r="AA95" s="3">
        <v>794.53</v>
      </c>
      <c r="AB95" s="4">
        <v>182.74</v>
      </c>
    </row>
    <row r="96" spans="1:28" ht="60" x14ac:dyDescent="0.2">
      <c r="A96" s="28">
        <v>50</v>
      </c>
      <c r="B96" s="29" t="s">
        <v>150</v>
      </c>
      <c r="C96" s="29" t="s">
        <v>129</v>
      </c>
      <c r="D96" s="30" t="s">
        <v>151</v>
      </c>
      <c r="E96" s="27"/>
      <c r="F96" s="31" t="s">
        <v>80</v>
      </c>
      <c r="G96" s="32">
        <v>4</v>
      </c>
      <c r="H96" s="27"/>
      <c r="I96" s="33">
        <v>257.61</v>
      </c>
      <c r="J96" s="33">
        <v>1587.93</v>
      </c>
      <c r="K96" s="33">
        <v>0</v>
      </c>
      <c r="L96" s="33">
        <v>88.83</v>
      </c>
      <c r="M96" s="33">
        <v>252.9</v>
      </c>
      <c r="N96" s="33">
        <v>143.84</v>
      </c>
      <c r="O96" s="34" t="s">
        <v>278</v>
      </c>
      <c r="P96" s="27"/>
      <c r="Q96" s="33">
        <f t="shared" si="17"/>
        <v>1030.44</v>
      </c>
      <c r="R96" s="33">
        <f t="shared" si="18"/>
        <v>6351.72</v>
      </c>
      <c r="S96" s="33">
        <f t="shared" si="19"/>
        <v>0</v>
      </c>
      <c r="T96" s="33">
        <f t="shared" si="20"/>
        <v>355.32</v>
      </c>
      <c r="U96" s="33">
        <f t="shared" si="21"/>
        <v>1011.6</v>
      </c>
      <c r="V96" s="33">
        <f t="shared" si="22"/>
        <v>575.36</v>
      </c>
      <c r="W96" s="35" t="e">
        <f t="shared" si="23"/>
        <v>#VALUE!</v>
      </c>
      <c r="X96" s="34" t="s">
        <v>278</v>
      </c>
      <c r="AA96" s="3">
        <v>2331.11</v>
      </c>
      <c r="AB96" s="4">
        <v>9324.44</v>
      </c>
    </row>
    <row r="97" spans="1:28" ht="12" x14ac:dyDescent="0.2">
      <c r="A97" s="28">
        <v>51</v>
      </c>
      <c r="B97" s="29" t="s">
        <v>152</v>
      </c>
      <c r="C97" s="29" t="s">
        <v>2</v>
      </c>
      <c r="D97" s="30" t="s">
        <v>153</v>
      </c>
      <c r="E97" s="27"/>
      <c r="F97" s="31" t="s">
        <v>37</v>
      </c>
      <c r="G97" s="32">
        <v>1.45</v>
      </c>
      <c r="H97" s="27"/>
      <c r="I97" s="33">
        <v>58.36</v>
      </c>
      <c r="J97" s="33">
        <v>145.88</v>
      </c>
      <c r="K97" s="33">
        <v>0</v>
      </c>
      <c r="L97" s="33">
        <v>49.77</v>
      </c>
      <c r="M97" s="33">
        <v>78.930000000000007</v>
      </c>
      <c r="N97" s="33">
        <v>44.9</v>
      </c>
      <c r="O97" s="34" t="s">
        <v>278</v>
      </c>
      <c r="P97" s="27"/>
      <c r="Q97" s="33">
        <f t="shared" si="17"/>
        <v>84.622</v>
      </c>
      <c r="R97" s="33">
        <f t="shared" si="18"/>
        <v>211.52599999999998</v>
      </c>
      <c r="S97" s="33">
        <f t="shared" si="19"/>
        <v>0</v>
      </c>
      <c r="T97" s="33">
        <f t="shared" si="20"/>
        <v>72.166499999999999</v>
      </c>
      <c r="U97" s="33">
        <f t="shared" si="21"/>
        <v>114.44850000000001</v>
      </c>
      <c r="V97" s="33">
        <f t="shared" si="22"/>
        <v>65.10499999999999</v>
      </c>
      <c r="W97" s="35" t="e">
        <f t="shared" si="23"/>
        <v>#VALUE!</v>
      </c>
      <c r="X97" s="34" t="s">
        <v>278</v>
      </c>
      <c r="AA97" s="3">
        <v>377.84</v>
      </c>
      <c r="AB97" s="4">
        <v>547.87</v>
      </c>
    </row>
    <row r="98" spans="1:28" ht="36" x14ac:dyDescent="0.2">
      <c r="A98" s="28">
        <v>52</v>
      </c>
      <c r="B98" s="29" t="s">
        <v>154</v>
      </c>
      <c r="C98" s="29" t="s">
        <v>2</v>
      </c>
      <c r="D98" s="30" t="s">
        <v>155</v>
      </c>
      <c r="E98" s="27"/>
      <c r="F98" s="31" t="s">
        <v>47</v>
      </c>
      <c r="G98" s="32">
        <v>14.51</v>
      </c>
      <c r="H98" s="27"/>
      <c r="I98" s="33">
        <v>26.82</v>
      </c>
      <c r="J98" s="33">
        <v>104.63</v>
      </c>
      <c r="K98" s="33">
        <v>0</v>
      </c>
      <c r="L98" s="33">
        <v>0.89</v>
      </c>
      <c r="M98" s="33">
        <v>20.23</v>
      </c>
      <c r="N98" s="33">
        <v>11.51</v>
      </c>
      <c r="O98" s="34" t="s">
        <v>278</v>
      </c>
      <c r="P98" s="27"/>
      <c r="Q98" s="33">
        <f t="shared" si="17"/>
        <v>389.15820000000002</v>
      </c>
      <c r="R98" s="33">
        <f t="shared" si="18"/>
        <v>1518.1813</v>
      </c>
      <c r="S98" s="33">
        <f t="shared" si="19"/>
        <v>0</v>
      </c>
      <c r="T98" s="33">
        <f t="shared" si="20"/>
        <v>12.9139</v>
      </c>
      <c r="U98" s="33">
        <f t="shared" si="21"/>
        <v>293.53730000000002</v>
      </c>
      <c r="V98" s="33">
        <f t="shared" si="22"/>
        <v>167.01009999999999</v>
      </c>
      <c r="W98" s="35" t="e">
        <f t="shared" si="23"/>
        <v>#VALUE!</v>
      </c>
      <c r="X98" s="34" t="s">
        <v>278</v>
      </c>
      <c r="AA98" s="3">
        <v>164.08</v>
      </c>
      <c r="AB98" s="4">
        <v>2380.8000000000002</v>
      </c>
    </row>
    <row r="99" spans="1:28" ht="24" x14ac:dyDescent="0.2">
      <c r="A99" s="28">
        <v>53</v>
      </c>
      <c r="B99" s="29" t="s">
        <v>124</v>
      </c>
      <c r="C99" s="29" t="s">
        <v>129</v>
      </c>
      <c r="D99" s="30" t="s">
        <v>156</v>
      </c>
      <c r="E99" s="27"/>
      <c r="F99" s="31" t="s">
        <v>80</v>
      </c>
      <c r="G99" s="32">
        <v>1</v>
      </c>
      <c r="H99" s="27"/>
      <c r="I99" s="33">
        <v>0</v>
      </c>
      <c r="J99" s="33">
        <v>0</v>
      </c>
      <c r="K99" s="33">
        <v>0</v>
      </c>
      <c r="L99" s="33">
        <v>0</v>
      </c>
      <c r="M99" s="33">
        <v>0</v>
      </c>
      <c r="N99" s="33">
        <v>0</v>
      </c>
      <c r="O99" s="34" t="s">
        <v>278</v>
      </c>
      <c r="P99" s="27"/>
      <c r="Q99" s="33">
        <f t="shared" si="17"/>
        <v>0</v>
      </c>
      <c r="R99" s="33">
        <f t="shared" si="18"/>
        <v>0</v>
      </c>
      <c r="S99" s="33">
        <f t="shared" si="19"/>
        <v>0</v>
      </c>
      <c r="T99" s="33">
        <f t="shared" si="20"/>
        <v>0</v>
      </c>
      <c r="U99" s="33">
        <f t="shared" si="21"/>
        <v>0</v>
      </c>
      <c r="V99" s="33">
        <f t="shared" si="22"/>
        <v>0</v>
      </c>
      <c r="W99" s="35" t="e">
        <f t="shared" si="23"/>
        <v>#VALUE!</v>
      </c>
      <c r="X99" s="34" t="s">
        <v>278</v>
      </c>
      <c r="AA99" s="3">
        <v>300</v>
      </c>
      <c r="AB99" s="4">
        <v>300</v>
      </c>
    </row>
    <row r="100" spans="1:28" ht="24" x14ac:dyDescent="0.2">
      <c r="A100" s="28">
        <v>54</v>
      </c>
      <c r="B100" s="29" t="s">
        <v>157</v>
      </c>
      <c r="C100" s="29" t="s">
        <v>129</v>
      </c>
      <c r="D100" s="30" t="s">
        <v>158</v>
      </c>
      <c r="E100" s="27"/>
      <c r="F100" s="31" t="s">
        <v>159</v>
      </c>
      <c r="G100" s="32">
        <v>4</v>
      </c>
      <c r="H100" s="27"/>
      <c r="I100" s="33">
        <v>63.92</v>
      </c>
      <c r="J100" s="33">
        <v>108.32</v>
      </c>
      <c r="K100" s="33">
        <v>0</v>
      </c>
      <c r="L100" s="33">
        <v>0</v>
      </c>
      <c r="M100" s="33">
        <v>46.66</v>
      </c>
      <c r="N100" s="33">
        <v>26.54</v>
      </c>
      <c r="O100" s="34" t="s">
        <v>278</v>
      </c>
      <c r="P100" s="27"/>
      <c r="Q100" s="33">
        <f t="shared" si="17"/>
        <v>255.68</v>
      </c>
      <c r="R100" s="33">
        <f t="shared" si="18"/>
        <v>433.28</v>
      </c>
      <c r="S100" s="33">
        <f t="shared" si="19"/>
        <v>0</v>
      </c>
      <c r="T100" s="33">
        <f t="shared" si="20"/>
        <v>0</v>
      </c>
      <c r="U100" s="33">
        <f t="shared" si="21"/>
        <v>186.64</v>
      </c>
      <c r="V100" s="33">
        <f t="shared" si="22"/>
        <v>106.16</v>
      </c>
      <c r="W100" s="35" t="e">
        <f t="shared" si="23"/>
        <v>#VALUE!</v>
      </c>
      <c r="X100" s="34" t="s">
        <v>278</v>
      </c>
      <c r="AA100" s="3">
        <v>245.44</v>
      </c>
      <c r="AB100" s="4">
        <v>981.76</v>
      </c>
    </row>
    <row r="101" spans="1:28" ht="36" x14ac:dyDescent="0.2">
      <c r="A101" s="28">
        <v>55</v>
      </c>
      <c r="B101" s="29" t="s">
        <v>160</v>
      </c>
      <c r="C101" s="29" t="s">
        <v>129</v>
      </c>
      <c r="D101" s="30" t="s">
        <v>161</v>
      </c>
      <c r="E101" s="27"/>
      <c r="F101" s="31" t="s">
        <v>159</v>
      </c>
      <c r="G101" s="32">
        <v>4</v>
      </c>
      <c r="H101" s="27"/>
      <c r="I101" s="33">
        <v>58.36</v>
      </c>
      <c r="J101" s="33">
        <v>0</v>
      </c>
      <c r="K101" s="33">
        <v>0</v>
      </c>
      <c r="L101" s="33">
        <v>0</v>
      </c>
      <c r="M101" s="33">
        <v>42.6</v>
      </c>
      <c r="N101" s="33">
        <v>24.23</v>
      </c>
      <c r="O101" s="34" t="s">
        <v>278</v>
      </c>
      <c r="P101" s="27"/>
      <c r="Q101" s="33">
        <f t="shared" si="17"/>
        <v>233.44</v>
      </c>
      <c r="R101" s="33">
        <f t="shared" si="18"/>
        <v>0</v>
      </c>
      <c r="S101" s="33">
        <f t="shared" si="19"/>
        <v>0</v>
      </c>
      <c r="T101" s="33">
        <f t="shared" si="20"/>
        <v>0</v>
      </c>
      <c r="U101" s="33">
        <f t="shared" si="21"/>
        <v>170.4</v>
      </c>
      <c r="V101" s="33">
        <f t="shared" si="22"/>
        <v>96.92</v>
      </c>
      <c r="W101" s="35" t="e">
        <f t="shared" si="23"/>
        <v>#VALUE!</v>
      </c>
      <c r="X101" s="34" t="s">
        <v>278</v>
      </c>
      <c r="AA101" s="3">
        <v>125.19</v>
      </c>
      <c r="AB101" s="4">
        <v>500.76</v>
      </c>
    </row>
    <row r="102" spans="1:28" ht="24" x14ac:dyDescent="0.2">
      <c r="A102" s="28">
        <v>56</v>
      </c>
      <c r="B102" s="29" t="s">
        <v>162</v>
      </c>
      <c r="C102" s="29" t="s">
        <v>129</v>
      </c>
      <c r="D102" s="30" t="s">
        <v>163</v>
      </c>
      <c r="E102" s="27"/>
      <c r="F102" s="31" t="s">
        <v>159</v>
      </c>
      <c r="G102" s="32">
        <v>9</v>
      </c>
      <c r="H102" s="27"/>
      <c r="I102" s="33">
        <v>97.27</v>
      </c>
      <c r="J102" s="33">
        <v>126.84</v>
      </c>
      <c r="K102" s="33">
        <v>0</v>
      </c>
      <c r="L102" s="33">
        <v>182.11</v>
      </c>
      <c r="M102" s="33">
        <v>203.95</v>
      </c>
      <c r="N102" s="33">
        <v>116</v>
      </c>
      <c r="O102" s="34" t="s">
        <v>278</v>
      </c>
      <c r="P102" s="27"/>
      <c r="Q102" s="33">
        <f t="shared" si="17"/>
        <v>875.43</v>
      </c>
      <c r="R102" s="33">
        <f t="shared" si="18"/>
        <v>1141.56</v>
      </c>
      <c r="S102" s="33">
        <f t="shared" si="19"/>
        <v>0</v>
      </c>
      <c r="T102" s="33">
        <f t="shared" si="20"/>
        <v>1638.9900000000002</v>
      </c>
      <c r="U102" s="33">
        <f t="shared" si="21"/>
        <v>1835.55</v>
      </c>
      <c r="V102" s="33">
        <f t="shared" si="22"/>
        <v>1044</v>
      </c>
      <c r="W102" s="35" t="e">
        <f t="shared" si="23"/>
        <v>#VALUE!</v>
      </c>
      <c r="X102" s="34" t="s">
        <v>278</v>
      </c>
      <c r="AA102" s="3">
        <v>726.17</v>
      </c>
      <c r="AB102" s="4">
        <v>6535.53</v>
      </c>
    </row>
    <row r="103" spans="1:28" ht="24" x14ac:dyDescent="0.2">
      <c r="A103" s="28">
        <v>57</v>
      </c>
      <c r="B103" s="29" t="s">
        <v>164</v>
      </c>
      <c r="C103" s="29" t="s">
        <v>129</v>
      </c>
      <c r="D103" s="30" t="s">
        <v>165</v>
      </c>
      <c r="E103" s="27"/>
      <c r="F103" s="31" t="s">
        <v>159</v>
      </c>
      <c r="G103" s="32">
        <v>9</v>
      </c>
      <c r="H103" s="27"/>
      <c r="I103" s="33">
        <v>55.58</v>
      </c>
      <c r="J103" s="33">
        <v>0</v>
      </c>
      <c r="K103" s="33">
        <v>0</v>
      </c>
      <c r="L103" s="33">
        <v>132.44</v>
      </c>
      <c r="M103" s="33">
        <v>137.25</v>
      </c>
      <c r="N103" s="33">
        <v>78.069999999999993</v>
      </c>
      <c r="O103" s="34" t="s">
        <v>278</v>
      </c>
      <c r="P103" s="27"/>
      <c r="Q103" s="33">
        <f t="shared" si="17"/>
        <v>500.21999999999997</v>
      </c>
      <c r="R103" s="33">
        <f t="shared" si="18"/>
        <v>0</v>
      </c>
      <c r="S103" s="33">
        <f t="shared" si="19"/>
        <v>0</v>
      </c>
      <c r="T103" s="33">
        <f t="shared" si="20"/>
        <v>1191.96</v>
      </c>
      <c r="U103" s="33">
        <f t="shared" si="21"/>
        <v>1235.25</v>
      </c>
      <c r="V103" s="33">
        <f t="shared" si="22"/>
        <v>702.62999999999988</v>
      </c>
      <c r="W103" s="35" t="e">
        <f t="shared" si="23"/>
        <v>#VALUE!</v>
      </c>
      <c r="X103" s="34" t="s">
        <v>278</v>
      </c>
      <c r="AA103" s="3">
        <v>403.34</v>
      </c>
      <c r="AB103" s="4">
        <v>3630.06</v>
      </c>
    </row>
    <row r="104" spans="1:28" ht="24" x14ac:dyDescent="0.2">
      <c r="A104" s="28">
        <v>58</v>
      </c>
      <c r="B104" s="29" t="s">
        <v>166</v>
      </c>
      <c r="C104" s="29" t="s">
        <v>129</v>
      </c>
      <c r="D104" s="30" t="s">
        <v>167</v>
      </c>
      <c r="E104" s="27"/>
      <c r="F104" s="31" t="s">
        <v>80</v>
      </c>
      <c r="G104" s="32">
        <v>3.05</v>
      </c>
      <c r="H104" s="27"/>
      <c r="I104" s="33">
        <v>86.15</v>
      </c>
      <c r="J104" s="33">
        <v>189.27</v>
      </c>
      <c r="K104" s="33">
        <v>0</v>
      </c>
      <c r="L104" s="33">
        <v>269.89999999999998</v>
      </c>
      <c r="M104" s="33">
        <v>259.92</v>
      </c>
      <c r="N104" s="33">
        <v>147.83000000000001</v>
      </c>
      <c r="O104" s="34" t="s">
        <v>278</v>
      </c>
      <c r="P104" s="27"/>
      <c r="Q104" s="33">
        <f t="shared" si="17"/>
        <v>262.75749999999999</v>
      </c>
      <c r="R104" s="33">
        <f t="shared" si="18"/>
        <v>577.27350000000001</v>
      </c>
      <c r="S104" s="33">
        <f t="shared" si="19"/>
        <v>0</v>
      </c>
      <c r="T104" s="33">
        <f t="shared" si="20"/>
        <v>823.19499999999994</v>
      </c>
      <c r="U104" s="33">
        <f t="shared" si="21"/>
        <v>792.75599999999997</v>
      </c>
      <c r="V104" s="33">
        <f t="shared" si="22"/>
        <v>450.88150000000002</v>
      </c>
      <c r="W104" s="35" t="e">
        <f t="shared" si="23"/>
        <v>#VALUE!</v>
      </c>
      <c r="X104" s="34" t="s">
        <v>278</v>
      </c>
      <c r="AA104" s="3">
        <v>953.07</v>
      </c>
      <c r="AB104" s="4">
        <v>2906.86</v>
      </c>
    </row>
    <row r="105" spans="1:28" ht="24" x14ac:dyDescent="0.2">
      <c r="A105" s="28">
        <v>59</v>
      </c>
      <c r="B105" s="29" t="s">
        <v>124</v>
      </c>
      <c r="C105" s="29" t="s">
        <v>129</v>
      </c>
      <c r="D105" s="30" t="s">
        <v>168</v>
      </c>
      <c r="E105" s="27"/>
      <c r="F105" s="31" t="s">
        <v>47</v>
      </c>
      <c r="G105" s="32">
        <v>152.5</v>
      </c>
      <c r="H105" s="27"/>
      <c r="I105" s="33">
        <v>0</v>
      </c>
      <c r="J105" s="33">
        <v>0</v>
      </c>
      <c r="K105" s="33">
        <v>0</v>
      </c>
      <c r="L105" s="33">
        <v>0</v>
      </c>
      <c r="M105" s="33">
        <v>0</v>
      </c>
      <c r="N105" s="33">
        <v>0</v>
      </c>
      <c r="O105" s="34" t="s">
        <v>278</v>
      </c>
      <c r="P105" s="27"/>
      <c r="Q105" s="33">
        <f t="shared" si="17"/>
        <v>0</v>
      </c>
      <c r="R105" s="33">
        <f t="shared" si="18"/>
        <v>0</v>
      </c>
      <c r="S105" s="33">
        <f t="shared" si="19"/>
        <v>0</v>
      </c>
      <c r="T105" s="33">
        <f t="shared" si="20"/>
        <v>0</v>
      </c>
      <c r="U105" s="33">
        <f t="shared" si="21"/>
        <v>0</v>
      </c>
      <c r="V105" s="33">
        <f t="shared" si="22"/>
        <v>0</v>
      </c>
      <c r="W105" s="35" t="e">
        <f t="shared" si="23"/>
        <v>#VALUE!</v>
      </c>
      <c r="X105" s="34" t="s">
        <v>278</v>
      </c>
      <c r="AA105" s="3">
        <v>15</v>
      </c>
      <c r="AB105" s="4">
        <v>2287.5</v>
      </c>
    </row>
    <row r="106" spans="1:28" ht="12.75" x14ac:dyDescent="0.2">
      <c r="A106" s="27"/>
      <c r="B106" s="27"/>
      <c r="C106" s="27"/>
      <c r="D106" s="27"/>
      <c r="E106" s="27"/>
      <c r="F106" s="24" t="s">
        <v>32</v>
      </c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36">
        <f t="shared" ref="Q106:X106" si="24">SUM(Q84:Q105)</f>
        <v>24591.735499999999</v>
      </c>
      <c r="R106" s="36">
        <f t="shared" si="24"/>
        <v>78150.159599999999</v>
      </c>
      <c r="S106" s="36">
        <f t="shared" si="24"/>
        <v>0</v>
      </c>
      <c r="T106" s="36">
        <f t="shared" si="24"/>
        <v>25565.962399999997</v>
      </c>
      <c r="U106" s="36">
        <f t="shared" si="24"/>
        <v>36617.695900000006</v>
      </c>
      <c r="V106" s="36">
        <f t="shared" si="24"/>
        <v>20822.5484</v>
      </c>
      <c r="W106" s="37" t="e">
        <f t="shared" si="24"/>
        <v>#VALUE!</v>
      </c>
      <c r="X106" s="38" t="s">
        <v>278</v>
      </c>
      <c r="AB106" s="5">
        <v>207920.8</v>
      </c>
    </row>
    <row r="107" spans="1:28" x14ac:dyDescent="0.2">
      <c r="A107" s="27"/>
      <c r="B107" s="27"/>
      <c r="C107" s="27"/>
      <c r="D107" s="27"/>
      <c r="E107" s="27"/>
      <c r="F107" s="27"/>
      <c r="G107" s="27"/>
      <c r="H107" s="27"/>
      <c r="I107" s="27"/>
      <c r="J107" s="27"/>
      <c r="K107" s="27"/>
      <c r="L107" s="27"/>
      <c r="M107" s="27"/>
      <c r="N107" s="27"/>
      <c r="O107" s="27"/>
      <c r="P107" s="27"/>
      <c r="Q107" s="27"/>
      <c r="R107" s="27"/>
      <c r="S107" s="27"/>
      <c r="T107" s="27"/>
      <c r="U107" s="27"/>
      <c r="V107" s="27"/>
      <c r="W107" s="27"/>
      <c r="X107" s="27"/>
    </row>
    <row r="108" spans="1:28" ht="12.75" x14ac:dyDescent="0.2">
      <c r="A108" s="24" t="s">
        <v>169</v>
      </c>
      <c r="B108" s="25"/>
      <c r="C108" s="26" t="s">
        <v>170</v>
      </c>
      <c r="D108" s="25"/>
      <c r="E108" s="25"/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  <c r="R108" s="27"/>
      <c r="S108" s="27"/>
      <c r="T108" s="27"/>
      <c r="U108" s="27"/>
      <c r="V108" s="27"/>
      <c r="W108" s="27"/>
      <c r="X108" s="27"/>
    </row>
    <row r="109" spans="1:28" ht="24" x14ac:dyDescent="0.2">
      <c r="A109" s="28">
        <v>60</v>
      </c>
      <c r="B109" s="29" t="s">
        <v>171</v>
      </c>
      <c r="C109" s="29" t="s">
        <v>129</v>
      </c>
      <c r="D109" s="30" t="s">
        <v>172</v>
      </c>
      <c r="E109" s="27"/>
      <c r="F109" s="31" t="s">
        <v>173</v>
      </c>
      <c r="G109" s="32">
        <v>1</v>
      </c>
      <c r="H109" s="27"/>
      <c r="I109" s="33">
        <v>0</v>
      </c>
      <c r="J109" s="33">
        <v>0</v>
      </c>
      <c r="K109" s="33">
        <v>0</v>
      </c>
      <c r="L109" s="33">
        <v>0</v>
      </c>
      <c r="M109" s="33">
        <v>0</v>
      </c>
      <c r="N109" s="33">
        <v>0</v>
      </c>
      <c r="O109" s="34" t="s">
        <v>278</v>
      </c>
      <c r="P109" s="27"/>
      <c r="Q109" s="33">
        <f>G109*I109</f>
        <v>0</v>
      </c>
      <c r="R109" s="33">
        <f>G109*J109</f>
        <v>0</v>
      </c>
      <c r="S109" s="33">
        <f>G109*K109</f>
        <v>0</v>
      </c>
      <c r="T109" s="33">
        <f>G109*L109</f>
        <v>0</v>
      </c>
      <c r="U109" s="33">
        <f>G109*M109</f>
        <v>0</v>
      </c>
      <c r="V109" s="33">
        <f>G109*N109</f>
        <v>0</v>
      </c>
      <c r="W109" s="35" t="e">
        <f>G109*O109</f>
        <v>#VALUE!</v>
      </c>
      <c r="X109" s="34" t="s">
        <v>278</v>
      </c>
      <c r="AA109" s="3">
        <v>1500</v>
      </c>
      <c r="AB109" s="4">
        <v>1500</v>
      </c>
    </row>
    <row r="110" spans="1:28" ht="24" x14ac:dyDescent="0.2">
      <c r="A110" s="28">
        <v>61</v>
      </c>
      <c r="B110" s="29" t="s">
        <v>171</v>
      </c>
      <c r="C110" s="29" t="s">
        <v>129</v>
      </c>
      <c r="D110" s="30" t="s">
        <v>174</v>
      </c>
      <c r="E110" s="27"/>
      <c r="F110" s="31" t="s">
        <v>173</v>
      </c>
      <c r="G110" s="32">
        <v>1</v>
      </c>
      <c r="H110" s="27"/>
      <c r="I110" s="33">
        <v>0</v>
      </c>
      <c r="J110" s="33">
        <v>0</v>
      </c>
      <c r="K110" s="33">
        <v>0</v>
      </c>
      <c r="L110" s="33">
        <v>0</v>
      </c>
      <c r="M110" s="33">
        <v>0</v>
      </c>
      <c r="N110" s="33">
        <v>0</v>
      </c>
      <c r="O110" s="34" t="s">
        <v>278</v>
      </c>
      <c r="P110" s="27"/>
      <c r="Q110" s="33">
        <f>G110*I110</f>
        <v>0</v>
      </c>
      <c r="R110" s="33">
        <f>G110*J110</f>
        <v>0</v>
      </c>
      <c r="S110" s="33">
        <f>G110*K110</f>
        <v>0</v>
      </c>
      <c r="T110" s="33">
        <f>G110*L110</f>
        <v>0</v>
      </c>
      <c r="U110" s="33">
        <f>G110*M110</f>
        <v>0</v>
      </c>
      <c r="V110" s="33">
        <f>G110*N110</f>
        <v>0</v>
      </c>
      <c r="W110" s="35" t="e">
        <f>G110*O110</f>
        <v>#VALUE!</v>
      </c>
      <c r="X110" s="34" t="s">
        <v>278</v>
      </c>
      <c r="AA110" s="3">
        <v>1500</v>
      </c>
      <c r="AB110" s="4">
        <v>1500</v>
      </c>
    </row>
    <row r="111" spans="1:28" ht="24" x14ac:dyDescent="0.2">
      <c r="A111" s="28">
        <v>62</v>
      </c>
      <c r="B111" s="29" t="s">
        <v>171</v>
      </c>
      <c r="C111" s="29" t="s">
        <v>129</v>
      </c>
      <c r="D111" s="30" t="s">
        <v>175</v>
      </c>
      <c r="E111" s="27"/>
      <c r="F111" s="31" t="s">
        <v>173</v>
      </c>
      <c r="G111" s="32">
        <v>1</v>
      </c>
      <c r="H111" s="27"/>
      <c r="I111" s="33">
        <v>0</v>
      </c>
      <c r="J111" s="33">
        <v>0</v>
      </c>
      <c r="K111" s="33">
        <v>0</v>
      </c>
      <c r="L111" s="33">
        <v>0</v>
      </c>
      <c r="M111" s="33">
        <v>0</v>
      </c>
      <c r="N111" s="33">
        <v>0</v>
      </c>
      <c r="O111" s="34" t="s">
        <v>278</v>
      </c>
      <c r="P111" s="27"/>
      <c r="Q111" s="33">
        <f>G111*I111</f>
        <v>0</v>
      </c>
      <c r="R111" s="33">
        <f>G111*J111</f>
        <v>0</v>
      </c>
      <c r="S111" s="33">
        <f>G111*K111</f>
        <v>0</v>
      </c>
      <c r="T111" s="33">
        <f>G111*L111</f>
        <v>0</v>
      </c>
      <c r="U111" s="33">
        <f>G111*M111</f>
        <v>0</v>
      </c>
      <c r="V111" s="33">
        <f>G111*N111</f>
        <v>0</v>
      </c>
      <c r="W111" s="35" t="e">
        <f>G111*O111</f>
        <v>#VALUE!</v>
      </c>
      <c r="X111" s="34" t="s">
        <v>278</v>
      </c>
      <c r="AA111" s="3">
        <v>1500</v>
      </c>
      <c r="AB111" s="4">
        <v>1500</v>
      </c>
    </row>
    <row r="112" spans="1:28" ht="12.75" x14ac:dyDescent="0.2">
      <c r="A112" s="27"/>
      <c r="B112" s="27"/>
      <c r="C112" s="27"/>
      <c r="D112" s="27"/>
      <c r="E112" s="27"/>
      <c r="F112" s="24" t="s">
        <v>32</v>
      </c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36">
        <f t="shared" ref="Q112:X112" si="25">SUM(Q109:Q111)</f>
        <v>0</v>
      </c>
      <c r="R112" s="36">
        <f t="shared" si="25"/>
        <v>0</v>
      </c>
      <c r="S112" s="36">
        <f t="shared" si="25"/>
        <v>0</v>
      </c>
      <c r="T112" s="36">
        <f t="shared" si="25"/>
        <v>0</v>
      </c>
      <c r="U112" s="36">
        <f t="shared" si="25"/>
        <v>0</v>
      </c>
      <c r="V112" s="36">
        <f t="shared" si="25"/>
        <v>0</v>
      </c>
      <c r="W112" s="37" t="e">
        <f t="shared" si="25"/>
        <v>#VALUE!</v>
      </c>
      <c r="X112" s="38" t="s">
        <v>278</v>
      </c>
      <c r="AB112" s="5">
        <v>4500</v>
      </c>
    </row>
    <row r="113" spans="1:28" x14ac:dyDescent="0.2">
      <c r="A113" s="27"/>
      <c r="B113" s="27"/>
      <c r="C113" s="27"/>
      <c r="D113" s="27"/>
      <c r="E113" s="27"/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27"/>
      <c r="R113" s="27"/>
      <c r="S113" s="27"/>
      <c r="T113" s="27"/>
      <c r="U113" s="27"/>
      <c r="V113" s="27"/>
      <c r="W113" s="27"/>
      <c r="X113" s="27"/>
    </row>
    <row r="114" spans="1:28" ht="12.75" x14ac:dyDescent="0.2">
      <c r="A114" s="39" t="s">
        <v>176</v>
      </c>
      <c r="B114" s="40"/>
      <c r="C114" s="41" t="s">
        <v>177</v>
      </c>
      <c r="D114" s="40"/>
      <c r="E114" s="40"/>
      <c r="F114" s="42"/>
      <c r="G114" s="42"/>
      <c r="H114" s="42"/>
      <c r="I114" s="42"/>
      <c r="J114" s="42"/>
      <c r="K114" s="42"/>
      <c r="L114" s="42"/>
      <c r="M114" s="42"/>
      <c r="N114" s="42"/>
      <c r="O114" s="42"/>
      <c r="P114" s="42"/>
      <c r="Q114" s="42"/>
      <c r="R114" s="42"/>
      <c r="S114" s="42"/>
      <c r="T114" s="42"/>
      <c r="U114" s="42"/>
      <c r="V114" s="42"/>
      <c r="W114" s="42"/>
      <c r="X114" s="42"/>
    </row>
    <row r="115" spans="1:28" x14ac:dyDescent="0.2">
      <c r="A115" s="27"/>
      <c r="B115" s="27"/>
      <c r="C115" s="27"/>
      <c r="D115" s="27"/>
      <c r="E115" s="27"/>
      <c r="F115" s="27"/>
      <c r="G115" s="27"/>
      <c r="H115" s="27"/>
      <c r="I115" s="27"/>
      <c r="J115" s="27"/>
      <c r="K115" s="27"/>
      <c r="L115" s="27"/>
      <c r="M115" s="27"/>
      <c r="N115" s="27"/>
      <c r="O115" s="27"/>
      <c r="P115" s="27"/>
      <c r="Q115" s="27"/>
      <c r="R115" s="27"/>
      <c r="S115" s="27"/>
      <c r="T115" s="27"/>
      <c r="U115" s="27"/>
      <c r="V115" s="27"/>
      <c r="W115" s="27"/>
      <c r="X115" s="27"/>
    </row>
    <row r="116" spans="1:28" ht="12.75" x14ac:dyDescent="0.2">
      <c r="A116" s="24" t="s">
        <v>178</v>
      </c>
      <c r="B116" s="25"/>
      <c r="C116" s="26" t="s">
        <v>179</v>
      </c>
      <c r="D116" s="25"/>
      <c r="E116" s="25"/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  <c r="R116" s="27"/>
      <c r="S116" s="27"/>
      <c r="T116" s="27"/>
      <c r="U116" s="27"/>
      <c r="V116" s="27"/>
      <c r="W116" s="27"/>
      <c r="X116" s="27"/>
    </row>
    <row r="117" spans="1:28" ht="36" x14ac:dyDescent="0.2">
      <c r="A117" s="28">
        <v>63</v>
      </c>
      <c r="B117" s="29" t="s">
        <v>180</v>
      </c>
      <c r="C117" s="29" t="s">
        <v>2</v>
      </c>
      <c r="D117" s="30" t="s">
        <v>181</v>
      </c>
      <c r="E117" s="27"/>
      <c r="F117" s="31" t="s">
        <v>31</v>
      </c>
      <c r="G117" s="32">
        <v>0.17</v>
      </c>
      <c r="H117" s="27"/>
      <c r="I117" s="33">
        <v>452.98</v>
      </c>
      <c r="J117" s="33">
        <v>0</v>
      </c>
      <c r="K117" s="33">
        <v>0</v>
      </c>
      <c r="L117" s="33">
        <v>576.99</v>
      </c>
      <c r="M117" s="33">
        <v>751.88</v>
      </c>
      <c r="N117" s="33">
        <v>427.64</v>
      </c>
      <c r="O117" s="34" t="s">
        <v>278</v>
      </c>
      <c r="P117" s="27"/>
      <c r="Q117" s="33">
        <f t="shared" ref="Q117:Q122" si="26">G117*I117</f>
        <v>77.006600000000006</v>
      </c>
      <c r="R117" s="33">
        <f t="shared" ref="R117:R122" si="27">G117*J117</f>
        <v>0</v>
      </c>
      <c r="S117" s="33">
        <f t="shared" ref="S117:S122" si="28">G117*K117</f>
        <v>0</v>
      </c>
      <c r="T117" s="33">
        <f t="shared" ref="T117:T122" si="29">G117*L117</f>
        <v>98.088300000000004</v>
      </c>
      <c r="U117" s="33">
        <f t="shared" ref="U117:U122" si="30">G117*M117</f>
        <v>127.81960000000001</v>
      </c>
      <c r="V117" s="33">
        <f t="shared" ref="V117:V122" si="31">G117*N117</f>
        <v>72.698800000000006</v>
      </c>
      <c r="W117" s="35" t="e">
        <f t="shared" ref="W117:W122" si="32">G117*O117</f>
        <v>#VALUE!</v>
      </c>
      <c r="X117" s="34" t="s">
        <v>278</v>
      </c>
      <c r="AA117" s="3">
        <v>2209.4899999999998</v>
      </c>
      <c r="AB117" s="4">
        <v>375.61</v>
      </c>
    </row>
    <row r="118" spans="1:28" ht="36" x14ac:dyDescent="0.2">
      <c r="A118" s="28">
        <v>64</v>
      </c>
      <c r="B118" s="29" t="s">
        <v>180</v>
      </c>
      <c r="C118" s="29" t="s">
        <v>2</v>
      </c>
      <c r="D118" s="30" t="s">
        <v>182</v>
      </c>
      <c r="E118" s="27"/>
      <c r="F118" s="31" t="s">
        <v>31</v>
      </c>
      <c r="G118" s="32">
        <v>0.04</v>
      </c>
      <c r="H118" s="27"/>
      <c r="I118" s="33">
        <v>452.98</v>
      </c>
      <c r="J118" s="33">
        <v>0</v>
      </c>
      <c r="K118" s="33">
        <v>0</v>
      </c>
      <c r="L118" s="33">
        <v>576.99</v>
      </c>
      <c r="M118" s="33">
        <v>751.88</v>
      </c>
      <c r="N118" s="33">
        <v>427.64</v>
      </c>
      <c r="O118" s="34" t="s">
        <v>278</v>
      </c>
      <c r="P118" s="27"/>
      <c r="Q118" s="33">
        <f t="shared" si="26"/>
        <v>18.119200000000003</v>
      </c>
      <c r="R118" s="33">
        <f t="shared" si="27"/>
        <v>0</v>
      </c>
      <c r="S118" s="33">
        <f t="shared" si="28"/>
        <v>0</v>
      </c>
      <c r="T118" s="33">
        <f t="shared" si="29"/>
        <v>23.079599999999999</v>
      </c>
      <c r="U118" s="33">
        <f t="shared" si="30"/>
        <v>30.075199999999999</v>
      </c>
      <c r="V118" s="33">
        <f t="shared" si="31"/>
        <v>17.105599999999999</v>
      </c>
      <c r="W118" s="35" t="e">
        <f t="shared" si="32"/>
        <v>#VALUE!</v>
      </c>
      <c r="X118" s="34" t="s">
        <v>278</v>
      </c>
      <c r="AA118" s="3">
        <v>2209.4899999999998</v>
      </c>
      <c r="AB118" s="4">
        <v>88.38</v>
      </c>
    </row>
    <row r="119" spans="1:28" ht="24" x14ac:dyDescent="0.2">
      <c r="A119" s="28">
        <v>65</v>
      </c>
      <c r="B119" s="29" t="s">
        <v>183</v>
      </c>
      <c r="C119" s="29" t="s">
        <v>2</v>
      </c>
      <c r="D119" s="30" t="s">
        <v>184</v>
      </c>
      <c r="E119" s="27"/>
      <c r="F119" s="31" t="s">
        <v>159</v>
      </c>
      <c r="G119" s="32">
        <v>2</v>
      </c>
      <c r="H119" s="27"/>
      <c r="I119" s="33">
        <v>28.62</v>
      </c>
      <c r="J119" s="33">
        <v>0</v>
      </c>
      <c r="K119" s="33">
        <v>0</v>
      </c>
      <c r="L119" s="33">
        <v>73.22</v>
      </c>
      <c r="M119" s="33">
        <v>74.34</v>
      </c>
      <c r="N119" s="33">
        <v>42.28</v>
      </c>
      <c r="O119" s="34" t="s">
        <v>278</v>
      </c>
      <c r="P119" s="27"/>
      <c r="Q119" s="33">
        <f t="shared" si="26"/>
        <v>57.24</v>
      </c>
      <c r="R119" s="33">
        <f t="shared" si="27"/>
        <v>0</v>
      </c>
      <c r="S119" s="33">
        <f t="shared" si="28"/>
        <v>0</v>
      </c>
      <c r="T119" s="33">
        <f t="shared" si="29"/>
        <v>146.44</v>
      </c>
      <c r="U119" s="33">
        <f t="shared" si="30"/>
        <v>148.68</v>
      </c>
      <c r="V119" s="33">
        <f t="shared" si="31"/>
        <v>84.56</v>
      </c>
      <c r="W119" s="35" t="e">
        <f t="shared" si="32"/>
        <v>#VALUE!</v>
      </c>
      <c r="X119" s="34" t="s">
        <v>278</v>
      </c>
      <c r="AA119" s="3">
        <v>218.46</v>
      </c>
      <c r="AB119" s="4">
        <v>436.92</v>
      </c>
    </row>
    <row r="120" spans="1:28" ht="24" x14ac:dyDescent="0.2">
      <c r="A120" s="28">
        <v>66</v>
      </c>
      <c r="B120" s="29" t="s">
        <v>185</v>
      </c>
      <c r="C120" s="29" t="s">
        <v>2</v>
      </c>
      <c r="D120" s="30" t="s">
        <v>186</v>
      </c>
      <c r="E120" s="27"/>
      <c r="F120" s="31" t="s">
        <v>80</v>
      </c>
      <c r="G120" s="32">
        <v>1</v>
      </c>
      <c r="H120" s="27"/>
      <c r="I120" s="33">
        <v>231.21</v>
      </c>
      <c r="J120" s="33">
        <v>0</v>
      </c>
      <c r="K120" s="33">
        <v>0</v>
      </c>
      <c r="L120" s="33">
        <v>206.39</v>
      </c>
      <c r="M120" s="33">
        <v>319.45</v>
      </c>
      <c r="N120" s="33">
        <v>181.69</v>
      </c>
      <c r="O120" s="34" t="s">
        <v>278</v>
      </c>
      <c r="P120" s="27"/>
      <c r="Q120" s="33">
        <f t="shared" si="26"/>
        <v>231.21</v>
      </c>
      <c r="R120" s="33">
        <f t="shared" si="27"/>
        <v>0</v>
      </c>
      <c r="S120" s="33">
        <f t="shared" si="28"/>
        <v>0</v>
      </c>
      <c r="T120" s="33">
        <f t="shared" si="29"/>
        <v>206.39</v>
      </c>
      <c r="U120" s="33">
        <f t="shared" si="30"/>
        <v>319.45</v>
      </c>
      <c r="V120" s="33">
        <f t="shared" si="31"/>
        <v>181.69</v>
      </c>
      <c r="W120" s="35" t="e">
        <f t="shared" si="32"/>
        <v>#VALUE!</v>
      </c>
      <c r="X120" s="34" t="s">
        <v>278</v>
      </c>
      <c r="AA120" s="3">
        <v>938.74</v>
      </c>
      <c r="AB120" s="4">
        <v>938.74</v>
      </c>
    </row>
    <row r="121" spans="1:28" ht="24" x14ac:dyDescent="0.2">
      <c r="A121" s="28">
        <v>67</v>
      </c>
      <c r="B121" s="29" t="s">
        <v>187</v>
      </c>
      <c r="C121" s="29" t="s">
        <v>2</v>
      </c>
      <c r="D121" s="30" t="s">
        <v>188</v>
      </c>
      <c r="E121" s="27"/>
      <c r="F121" s="31" t="s">
        <v>80</v>
      </c>
      <c r="G121" s="32">
        <v>1</v>
      </c>
      <c r="H121" s="27"/>
      <c r="I121" s="33">
        <v>600.26</v>
      </c>
      <c r="J121" s="33">
        <v>0</v>
      </c>
      <c r="K121" s="33">
        <v>0</v>
      </c>
      <c r="L121" s="33">
        <v>544.72</v>
      </c>
      <c r="M121" s="33">
        <v>835.84</v>
      </c>
      <c r="N121" s="33">
        <v>475.4</v>
      </c>
      <c r="O121" s="34" t="s">
        <v>278</v>
      </c>
      <c r="P121" s="27"/>
      <c r="Q121" s="33">
        <f t="shared" si="26"/>
        <v>600.26</v>
      </c>
      <c r="R121" s="33">
        <f t="shared" si="27"/>
        <v>0</v>
      </c>
      <c r="S121" s="33">
        <f t="shared" si="28"/>
        <v>0</v>
      </c>
      <c r="T121" s="33">
        <f t="shared" si="29"/>
        <v>544.72</v>
      </c>
      <c r="U121" s="33">
        <f t="shared" si="30"/>
        <v>835.84</v>
      </c>
      <c r="V121" s="33">
        <f t="shared" si="31"/>
        <v>475.4</v>
      </c>
      <c r="W121" s="35" t="e">
        <f t="shared" si="32"/>
        <v>#VALUE!</v>
      </c>
      <c r="X121" s="34" t="s">
        <v>278</v>
      </c>
      <c r="AA121" s="3">
        <v>2456.2199999999998</v>
      </c>
      <c r="AB121" s="4">
        <v>2456.2199999999998</v>
      </c>
    </row>
    <row r="122" spans="1:28" ht="24" x14ac:dyDescent="0.2">
      <c r="A122" s="28">
        <v>68</v>
      </c>
      <c r="B122" s="29" t="s">
        <v>189</v>
      </c>
      <c r="C122" s="29" t="s">
        <v>2</v>
      </c>
      <c r="D122" s="30" t="s">
        <v>190</v>
      </c>
      <c r="E122" s="27"/>
      <c r="F122" s="31" t="s">
        <v>80</v>
      </c>
      <c r="G122" s="32">
        <v>2</v>
      </c>
      <c r="H122" s="27"/>
      <c r="I122" s="33">
        <v>28.07</v>
      </c>
      <c r="J122" s="33">
        <v>0</v>
      </c>
      <c r="K122" s="33">
        <v>0</v>
      </c>
      <c r="L122" s="33">
        <v>1.66</v>
      </c>
      <c r="M122" s="33">
        <v>21.7</v>
      </c>
      <c r="N122" s="33">
        <v>12.34</v>
      </c>
      <c r="O122" s="34" t="s">
        <v>278</v>
      </c>
      <c r="P122" s="27"/>
      <c r="Q122" s="33">
        <f t="shared" si="26"/>
        <v>56.14</v>
      </c>
      <c r="R122" s="33">
        <f t="shared" si="27"/>
        <v>0</v>
      </c>
      <c r="S122" s="33">
        <f t="shared" si="28"/>
        <v>0</v>
      </c>
      <c r="T122" s="33">
        <f t="shared" si="29"/>
        <v>3.32</v>
      </c>
      <c r="U122" s="33">
        <f t="shared" si="30"/>
        <v>43.4</v>
      </c>
      <c r="V122" s="33">
        <f t="shared" si="31"/>
        <v>24.68</v>
      </c>
      <c r="W122" s="35" t="e">
        <f t="shared" si="32"/>
        <v>#VALUE!</v>
      </c>
      <c r="X122" s="34" t="s">
        <v>278</v>
      </c>
      <c r="AA122" s="3">
        <v>63.77</v>
      </c>
      <c r="AB122" s="4">
        <v>127.54</v>
      </c>
    </row>
    <row r="123" spans="1:28" ht="12.75" x14ac:dyDescent="0.2">
      <c r="A123" s="27"/>
      <c r="B123" s="27"/>
      <c r="C123" s="27"/>
      <c r="D123" s="27"/>
      <c r="E123" s="27"/>
      <c r="F123" s="24" t="s">
        <v>32</v>
      </c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36">
        <f t="shared" ref="Q123:X123" si="33">SUM(Q117:Q122)</f>
        <v>1039.9758000000002</v>
      </c>
      <c r="R123" s="36">
        <f t="shared" si="33"/>
        <v>0</v>
      </c>
      <c r="S123" s="36">
        <f t="shared" si="33"/>
        <v>0</v>
      </c>
      <c r="T123" s="36">
        <f t="shared" si="33"/>
        <v>1022.0379</v>
      </c>
      <c r="U123" s="36">
        <f t="shared" si="33"/>
        <v>1505.2647999999999</v>
      </c>
      <c r="V123" s="36">
        <f t="shared" si="33"/>
        <v>856.13439999999991</v>
      </c>
      <c r="W123" s="37" t="e">
        <f t="shared" si="33"/>
        <v>#VALUE!</v>
      </c>
      <c r="X123" s="38" t="s">
        <v>278</v>
      </c>
      <c r="AB123" s="5">
        <v>4423.41</v>
      </c>
    </row>
    <row r="124" spans="1:28" x14ac:dyDescent="0.2">
      <c r="A124" s="27"/>
      <c r="B124" s="27"/>
      <c r="C124" s="27"/>
      <c r="D124" s="27"/>
      <c r="E124" s="27"/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  <c r="R124" s="27"/>
      <c r="S124" s="27"/>
      <c r="T124" s="27"/>
      <c r="U124" s="27"/>
      <c r="V124" s="27"/>
      <c r="W124" s="27"/>
      <c r="X124" s="27"/>
    </row>
    <row r="125" spans="1:28" ht="12.75" x14ac:dyDescent="0.2">
      <c r="A125" s="24" t="s">
        <v>191</v>
      </c>
      <c r="B125" s="25"/>
      <c r="C125" s="26" t="s">
        <v>192</v>
      </c>
      <c r="D125" s="25"/>
      <c r="E125" s="25"/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  <c r="R125" s="27"/>
      <c r="S125" s="27"/>
      <c r="T125" s="27"/>
      <c r="U125" s="27"/>
      <c r="V125" s="27"/>
      <c r="W125" s="27"/>
      <c r="X125" s="27"/>
    </row>
    <row r="126" spans="1:28" x14ac:dyDescent="0.2">
      <c r="A126" s="27"/>
      <c r="B126" s="27"/>
      <c r="C126" s="27"/>
      <c r="D126" s="27"/>
      <c r="E126" s="27"/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  <c r="R126" s="27"/>
      <c r="S126" s="27"/>
      <c r="T126" s="27"/>
      <c r="U126" s="27"/>
      <c r="V126" s="27"/>
      <c r="W126" s="27"/>
      <c r="X126" s="27"/>
    </row>
    <row r="127" spans="1:28" ht="12.75" x14ac:dyDescent="0.2">
      <c r="A127" s="24" t="s">
        <v>193</v>
      </c>
      <c r="B127" s="25"/>
      <c r="C127" s="26" t="s">
        <v>34</v>
      </c>
      <c r="D127" s="25"/>
      <c r="E127" s="25"/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  <c r="R127" s="27"/>
      <c r="S127" s="27"/>
      <c r="T127" s="27"/>
      <c r="U127" s="27"/>
      <c r="V127" s="27"/>
      <c r="W127" s="27"/>
      <c r="X127" s="27"/>
    </row>
    <row r="128" spans="1:28" ht="12" x14ac:dyDescent="0.2">
      <c r="A128" s="28">
        <v>69</v>
      </c>
      <c r="B128" s="29" t="s">
        <v>194</v>
      </c>
      <c r="C128" s="29" t="s">
        <v>2</v>
      </c>
      <c r="D128" s="30" t="s">
        <v>195</v>
      </c>
      <c r="E128" s="27"/>
      <c r="F128" s="31" t="s">
        <v>37</v>
      </c>
      <c r="G128" s="32">
        <v>24.32</v>
      </c>
      <c r="H128" s="27"/>
      <c r="I128" s="33">
        <v>62.25</v>
      </c>
      <c r="J128" s="33">
        <v>0</v>
      </c>
      <c r="K128" s="33">
        <v>0</v>
      </c>
      <c r="L128" s="33">
        <v>0</v>
      </c>
      <c r="M128" s="33">
        <v>45.44</v>
      </c>
      <c r="N128" s="33">
        <v>25.85</v>
      </c>
      <c r="O128" s="34" t="s">
        <v>278</v>
      </c>
      <c r="P128" s="27"/>
      <c r="Q128" s="33">
        <f t="shared" ref="Q128:Q133" si="34">G128*I128</f>
        <v>1513.92</v>
      </c>
      <c r="R128" s="33">
        <f t="shared" ref="R128:R133" si="35">G128*J128</f>
        <v>0</v>
      </c>
      <c r="S128" s="33">
        <f t="shared" ref="S128:S133" si="36">G128*K128</f>
        <v>0</v>
      </c>
      <c r="T128" s="33">
        <f t="shared" ref="T128:T133" si="37">G128*L128</f>
        <v>0</v>
      </c>
      <c r="U128" s="33">
        <f t="shared" ref="U128:U133" si="38">G128*M128</f>
        <v>1105.1007999999999</v>
      </c>
      <c r="V128" s="33">
        <f t="shared" ref="V128:V133" si="39">G128*N128</f>
        <v>628.67200000000003</v>
      </c>
      <c r="W128" s="35" t="e">
        <f t="shared" ref="W128:W133" si="40">G128*O128</f>
        <v>#VALUE!</v>
      </c>
      <c r="X128" s="34" t="s">
        <v>278</v>
      </c>
      <c r="AA128" s="3">
        <v>133.54</v>
      </c>
      <c r="AB128" s="4">
        <v>3247.69</v>
      </c>
    </row>
    <row r="129" spans="1:28" ht="24" x14ac:dyDescent="0.2">
      <c r="A129" s="28">
        <v>70</v>
      </c>
      <c r="B129" s="29" t="s">
        <v>196</v>
      </c>
      <c r="C129" s="29" t="s">
        <v>2</v>
      </c>
      <c r="D129" s="30" t="s">
        <v>197</v>
      </c>
      <c r="E129" s="27"/>
      <c r="F129" s="31" t="s">
        <v>47</v>
      </c>
      <c r="G129" s="32">
        <v>152</v>
      </c>
      <c r="H129" s="27"/>
      <c r="I129" s="33">
        <v>0.35</v>
      </c>
      <c r="J129" s="33">
        <v>4.0199999999999996</v>
      </c>
      <c r="K129" s="33">
        <v>0</v>
      </c>
      <c r="L129" s="33">
        <v>0.99</v>
      </c>
      <c r="M129" s="33">
        <v>0.98</v>
      </c>
      <c r="N129" s="33">
        <v>0.56000000000000005</v>
      </c>
      <c r="O129" s="34" t="s">
        <v>278</v>
      </c>
      <c r="P129" s="27"/>
      <c r="Q129" s="33">
        <f t="shared" si="34"/>
        <v>53.199999999999996</v>
      </c>
      <c r="R129" s="33">
        <f t="shared" si="35"/>
        <v>611.04</v>
      </c>
      <c r="S129" s="33">
        <f t="shared" si="36"/>
        <v>0</v>
      </c>
      <c r="T129" s="33">
        <f t="shared" si="37"/>
        <v>150.47999999999999</v>
      </c>
      <c r="U129" s="33">
        <f t="shared" si="38"/>
        <v>148.96</v>
      </c>
      <c r="V129" s="33">
        <f t="shared" si="39"/>
        <v>85.12</v>
      </c>
      <c r="W129" s="35" t="e">
        <f t="shared" si="40"/>
        <v>#VALUE!</v>
      </c>
      <c r="X129" s="34" t="s">
        <v>278</v>
      </c>
      <c r="AA129" s="3">
        <v>6.9</v>
      </c>
      <c r="AB129" s="4">
        <v>1048.8</v>
      </c>
    </row>
    <row r="130" spans="1:28" ht="12" x14ac:dyDescent="0.2">
      <c r="A130" s="28">
        <v>71</v>
      </c>
      <c r="B130" s="29" t="s">
        <v>198</v>
      </c>
      <c r="C130" s="29" t="s">
        <v>2</v>
      </c>
      <c r="D130" s="30" t="s">
        <v>199</v>
      </c>
      <c r="E130" s="27"/>
      <c r="F130" s="31" t="s">
        <v>37</v>
      </c>
      <c r="G130" s="32">
        <v>18.239999999999998</v>
      </c>
      <c r="H130" s="27"/>
      <c r="I130" s="33">
        <v>33.630000000000003</v>
      </c>
      <c r="J130" s="33">
        <v>0</v>
      </c>
      <c r="K130" s="33">
        <v>0</v>
      </c>
      <c r="L130" s="33">
        <v>0</v>
      </c>
      <c r="M130" s="33">
        <v>24.55</v>
      </c>
      <c r="N130" s="33">
        <v>13.96</v>
      </c>
      <c r="O130" s="34" t="s">
        <v>278</v>
      </c>
      <c r="P130" s="27"/>
      <c r="Q130" s="33">
        <f t="shared" si="34"/>
        <v>613.41120000000001</v>
      </c>
      <c r="R130" s="33">
        <f t="shared" si="35"/>
        <v>0</v>
      </c>
      <c r="S130" s="33">
        <f t="shared" si="36"/>
        <v>0</v>
      </c>
      <c r="T130" s="33">
        <f t="shared" si="37"/>
        <v>0</v>
      </c>
      <c r="U130" s="33">
        <f t="shared" si="38"/>
        <v>447.79199999999997</v>
      </c>
      <c r="V130" s="33">
        <f t="shared" si="39"/>
        <v>254.63039999999998</v>
      </c>
      <c r="W130" s="35" t="e">
        <f t="shared" si="40"/>
        <v>#VALUE!</v>
      </c>
      <c r="X130" s="34" t="s">
        <v>278</v>
      </c>
      <c r="AA130" s="3">
        <v>72.14</v>
      </c>
      <c r="AB130" s="4">
        <v>1315.83</v>
      </c>
    </row>
    <row r="131" spans="1:28" ht="24" x14ac:dyDescent="0.2">
      <c r="A131" s="28">
        <v>72</v>
      </c>
      <c r="B131" s="29" t="s">
        <v>200</v>
      </c>
      <c r="C131" s="29" t="s">
        <v>29</v>
      </c>
      <c r="D131" s="30" t="s">
        <v>201</v>
      </c>
      <c r="E131" s="27"/>
      <c r="F131" s="31" t="s">
        <v>47</v>
      </c>
      <c r="G131" s="32">
        <v>20</v>
      </c>
      <c r="H131" s="27"/>
      <c r="I131" s="33">
        <v>53.63</v>
      </c>
      <c r="J131" s="33">
        <v>67.87</v>
      </c>
      <c r="K131" s="33">
        <v>0</v>
      </c>
      <c r="L131" s="33">
        <v>29.23</v>
      </c>
      <c r="M131" s="33">
        <v>60.49</v>
      </c>
      <c r="N131" s="33">
        <v>34.4</v>
      </c>
      <c r="O131" s="34" t="s">
        <v>278</v>
      </c>
      <c r="P131" s="27"/>
      <c r="Q131" s="33">
        <f t="shared" si="34"/>
        <v>1072.6000000000001</v>
      </c>
      <c r="R131" s="33">
        <f t="shared" si="35"/>
        <v>1357.4</v>
      </c>
      <c r="S131" s="33">
        <f t="shared" si="36"/>
        <v>0</v>
      </c>
      <c r="T131" s="33">
        <f t="shared" si="37"/>
        <v>584.6</v>
      </c>
      <c r="U131" s="33">
        <f t="shared" si="38"/>
        <v>1209.8</v>
      </c>
      <c r="V131" s="33">
        <f t="shared" si="39"/>
        <v>688</v>
      </c>
      <c r="W131" s="35" t="e">
        <f t="shared" si="40"/>
        <v>#VALUE!</v>
      </c>
      <c r="X131" s="34" t="s">
        <v>278</v>
      </c>
      <c r="AA131" s="3">
        <v>245.62</v>
      </c>
      <c r="AB131" s="4">
        <v>4912.3999999999996</v>
      </c>
    </row>
    <row r="132" spans="1:28" ht="24" x14ac:dyDescent="0.2">
      <c r="A132" s="28">
        <v>73</v>
      </c>
      <c r="B132" s="29" t="s">
        <v>202</v>
      </c>
      <c r="C132" s="29" t="s">
        <v>2</v>
      </c>
      <c r="D132" s="30" t="s">
        <v>203</v>
      </c>
      <c r="E132" s="27"/>
      <c r="F132" s="31" t="s">
        <v>37</v>
      </c>
      <c r="G132" s="32">
        <v>60.8</v>
      </c>
      <c r="H132" s="27"/>
      <c r="I132" s="33">
        <v>5.84</v>
      </c>
      <c r="J132" s="33">
        <v>0</v>
      </c>
      <c r="K132" s="33">
        <v>0</v>
      </c>
      <c r="L132" s="33">
        <v>6.33</v>
      </c>
      <c r="M132" s="33">
        <v>8.8800000000000008</v>
      </c>
      <c r="N132" s="33">
        <v>5.05</v>
      </c>
      <c r="O132" s="34" t="s">
        <v>278</v>
      </c>
      <c r="P132" s="27"/>
      <c r="Q132" s="33">
        <f t="shared" si="34"/>
        <v>355.072</v>
      </c>
      <c r="R132" s="33">
        <f t="shared" si="35"/>
        <v>0</v>
      </c>
      <c r="S132" s="33">
        <f t="shared" si="36"/>
        <v>0</v>
      </c>
      <c r="T132" s="33">
        <f t="shared" si="37"/>
        <v>384.86399999999998</v>
      </c>
      <c r="U132" s="33">
        <f t="shared" si="38"/>
        <v>539.904</v>
      </c>
      <c r="V132" s="33">
        <f t="shared" si="39"/>
        <v>307.03999999999996</v>
      </c>
      <c r="W132" s="35" t="e">
        <f t="shared" si="40"/>
        <v>#VALUE!</v>
      </c>
      <c r="X132" s="34" t="s">
        <v>278</v>
      </c>
      <c r="AA132" s="3">
        <v>26.1</v>
      </c>
      <c r="AB132" s="4">
        <v>1586.88</v>
      </c>
    </row>
    <row r="133" spans="1:28" ht="12" x14ac:dyDescent="0.2">
      <c r="A133" s="28">
        <v>74</v>
      </c>
      <c r="B133" s="29" t="s">
        <v>35</v>
      </c>
      <c r="C133" s="29" t="s">
        <v>29</v>
      </c>
      <c r="D133" s="30" t="s">
        <v>204</v>
      </c>
      <c r="E133" s="27"/>
      <c r="F133" s="31" t="s">
        <v>37</v>
      </c>
      <c r="G133" s="32">
        <v>6.08</v>
      </c>
      <c r="H133" s="27"/>
      <c r="I133" s="33">
        <v>4.72</v>
      </c>
      <c r="J133" s="33">
        <v>0</v>
      </c>
      <c r="K133" s="33">
        <v>0</v>
      </c>
      <c r="L133" s="33">
        <v>29.32</v>
      </c>
      <c r="M133" s="33">
        <v>24.85</v>
      </c>
      <c r="N133" s="33">
        <v>14.13</v>
      </c>
      <c r="O133" s="34" t="s">
        <v>278</v>
      </c>
      <c r="P133" s="27"/>
      <c r="Q133" s="33">
        <f t="shared" si="34"/>
        <v>28.697599999999998</v>
      </c>
      <c r="R133" s="33">
        <f t="shared" si="35"/>
        <v>0</v>
      </c>
      <c r="S133" s="33">
        <f t="shared" si="36"/>
        <v>0</v>
      </c>
      <c r="T133" s="33">
        <f t="shared" si="37"/>
        <v>178.26560000000001</v>
      </c>
      <c r="U133" s="33">
        <f t="shared" si="38"/>
        <v>151.08800000000002</v>
      </c>
      <c r="V133" s="33">
        <f t="shared" si="39"/>
        <v>85.91040000000001</v>
      </c>
      <c r="W133" s="35" t="e">
        <f t="shared" si="40"/>
        <v>#VALUE!</v>
      </c>
      <c r="X133" s="34" t="s">
        <v>278</v>
      </c>
      <c r="AA133" s="3">
        <v>73.02</v>
      </c>
      <c r="AB133" s="4">
        <v>443.96</v>
      </c>
    </row>
    <row r="134" spans="1:28" ht="12.75" x14ac:dyDescent="0.2">
      <c r="A134" s="27"/>
      <c r="B134" s="27"/>
      <c r="C134" s="27"/>
      <c r="D134" s="27"/>
      <c r="E134" s="27"/>
      <c r="F134" s="24" t="s">
        <v>32</v>
      </c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36">
        <f t="shared" ref="Q134:X134" si="41">SUM(Q128:Q133)</f>
        <v>3636.9008000000008</v>
      </c>
      <c r="R134" s="36">
        <f t="shared" si="41"/>
        <v>1968.44</v>
      </c>
      <c r="S134" s="36">
        <f t="shared" si="41"/>
        <v>0</v>
      </c>
      <c r="T134" s="36">
        <f t="shared" si="41"/>
        <v>1298.2095999999999</v>
      </c>
      <c r="U134" s="36">
        <f t="shared" si="41"/>
        <v>3602.6448</v>
      </c>
      <c r="V134" s="36">
        <f t="shared" si="41"/>
        <v>2049.3728000000001</v>
      </c>
      <c r="W134" s="37" t="e">
        <f t="shared" si="41"/>
        <v>#VALUE!</v>
      </c>
      <c r="X134" s="38" t="s">
        <v>278</v>
      </c>
      <c r="AB134" s="5">
        <v>12555.56</v>
      </c>
    </row>
    <row r="135" spans="1:28" x14ac:dyDescent="0.2">
      <c r="A135" s="27"/>
      <c r="B135" s="27"/>
      <c r="C135" s="27"/>
      <c r="D135" s="27"/>
      <c r="E135" s="27"/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  <c r="R135" s="27"/>
      <c r="S135" s="27"/>
      <c r="T135" s="27"/>
      <c r="U135" s="27"/>
      <c r="V135" s="27"/>
      <c r="W135" s="27"/>
      <c r="X135" s="27"/>
    </row>
    <row r="136" spans="1:28" ht="12.75" x14ac:dyDescent="0.2">
      <c r="A136" s="24" t="s">
        <v>205</v>
      </c>
      <c r="B136" s="25"/>
      <c r="C136" s="26" t="s">
        <v>206</v>
      </c>
      <c r="D136" s="25"/>
      <c r="E136" s="25"/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  <c r="R136" s="27"/>
      <c r="S136" s="27"/>
      <c r="T136" s="27"/>
      <c r="U136" s="27"/>
      <c r="V136" s="27"/>
      <c r="W136" s="27"/>
      <c r="X136" s="27"/>
    </row>
    <row r="137" spans="1:28" ht="36" x14ac:dyDescent="0.2">
      <c r="A137" s="28">
        <v>75</v>
      </c>
      <c r="B137" s="29" t="s">
        <v>207</v>
      </c>
      <c r="C137" s="29" t="s">
        <v>2</v>
      </c>
      <c r="D137" s="30" t="s">
        <v>208</v>
      </c>
      <c r="E137" s="27"/>
      <c r="F137" s="31" t="s">
        <v>47</v>
      </c>
      <c r="G137" s="32">
        <v>32</v>
      </c>
      <c r="H137" s="27"/>
      <c r="I137" s="33">
        <v>17.23</v>
      </c>
      <c r="J137" s="33">
        <v>0</v>
      </c>
      <c r="K137" s="33">
        <v>0</v>
      </c>
      <c r="L137" s="33">
        <v>1.48</v>
      </c>
      <c r="M137" s="33">
        <v>13.66</v>
      </c>
      <c r="N137" s="33">
        <v>7.77</v>
      </c>
      <c r="O137" s="34" t="s">
        <v>278</v>
      </c>
      <c r="P137" s="27"/>
      <c r="Q137" s="33">
        <f t="shared" ref="Q137:Q146" si="42">G137*I137</f>
        <v>551.36</v>
      </c>
      <c r="R137" s="33">
        <f t="shared" ref="R137:R146" si="43">G137*J137</f>
        <v>0</v>
      </c>
      <c r="S137" s="33">
        <f t="shared" ref="S137:S146" si="44">G137*K137</f>
        <v>0</v>
      </c>
      <c r="T137" s="33">
        <f t="shared" ref="T137:T146" si="45">G137*L137</f>
        <v>47.36</v>
      </c>
      <c r="U137" s="33">
        <f t="shared" ref="U137:U146" si="46">G137*M137</f>
        <v>437.12</v>
      </c>
      <c r="V137" s="33">
        <f t="shared" ref="V137:V146" si="47">G137*N137</f>
        <v>248.64</v>
      </c>
      <c r="W137" s="35" t="e">
        <f t="shared" ref="W137:W146" si="48">G137*O137</f>
        <v>#VALUE!</v>
      </c>
      <c r="X137" s="34" t="s">
        <v>278</v>
      </c>
      <c r="AA137" s="3">
        <v>40.14</v>
      </c>
      <c r="AB137" s="4">
        <v>1284.48</v>
      </c>
    </row>
    <row r="138" spans="1:28" ht="24" x14ac:dyDescent="0.2">
      <c r="A138" s="28">
        <v>76</v>
      </c>
      <c r="B138" s="29" t="s">
        <v>209</v>
      </c>
      <c r="C138" s="29" t="s">
        <v>2</v>
      </c>
      <c r="D138" s="30" t="s">
        <v>210</v>
      </c>
      <c r="E138" s="27"/>
      <c r="F138" s="31" t="s">
        <v>47</v>
      </c>
      <c r="G138" s="32">
        <v>32</v>
      </c>
      <c r="H138" s="27"/>
      <c r="I138" s="33">
        <v>2.97</v>
      </c>
      <c r="J138" s="33">
        <v>6.04</v>
      </c>
      <c r="K138" s="33">
        <v>0</v>
      </c>
      <c r="L138" s="33">
        <v>2.35</v>
      </c>
      <c r="M138" s="33">
        <v>3.88</v>
      </c>
      <c r="N138" s="33">
        <v>2.21</v>
      </c>
      <c r="O138" s="34" t="s">
        <v>278</v>
      </c>
      <c r="P138" s="27"/>
      <c r="Q138" s="33">
        <f t="shared" si="42"/>
        <v>95.04</v>
      </c>
      <c r="R138" s="33">
        <f t="shared" si="43"/>
        <v>193.28</v>
      </c>
      <c r="S138" s="33">
        <f t="shared" si="44"/>
        <v>0</v>
      </c>
      <c r="T138" s="33">
        <f t="shared" si="45"/>
        <v>75.2</v>
      </c>
      <c r="U138" s="33">
        <f t="shared" si="46"/>
        <v>124.16</v>
      </c>
      <c r="V138" s="33">
        <f t="shared" si="47"/>
        <v>70.72</v>
      </c>
      <c r="W138" s="35" t="e">
        <f t="shared" si="48"/>
        <v>#VALUE!</v>
      </c>
      <c r="X138" s="34" t="s">
        <v>278</v>
      </c>
      <c r="AA138" s="3">
        <v>17.45</v>
      </c>
      <c r="AB138" s="4">
        <v>558.4</v>
      </c>
    </row>
    <row r="139" spans="1:28" ht="24" x14ac:dyDescent="0.2">
      <c r="A139" s="28">
        <v>77</v>
      </c>
      <c r="B139" s="29" t="s">
        <v>211</v>
      </c>
      <c r="C139" s="29" t="s">
        <v>2</v>
      </c>
      <c r="D139" s="30" t="s">
        <v>212</v>
      </c>
      <c r="E139" s="27"/>
      <c r="F139" s="31" t="s">
        <v>47</v>
      </c>
      <c r="G139" s="32">
        <v>13</v>
      </c>
      <c r="H139" s="27"/>
      <c r="I139" s="33">
        <v>4.92</v>
      </c>
      <c r="J139" s="33">
        <v>83.1</v>
      </c>
      <c r="K139" s="33">
        <v>0</v>
      </c>
      <c r="L139" s="33">
        <v>2.35</v>
      </c>
      <c r="M139" s="33">
        <v>5.31</v>
      </c>
      <c r="N139" s="33">
        <v>3.02</v>
      </c>
      <c r="O139" s="34" t="s">
        <v>280</v>
      </c>
      <c r="P139" s="27"/>
      <c r="Q139" s="33">
        <f t="shared" si="42"/>
        <v>63.96</v>
      </c>
      <c r="R139" s="33">
        <f t="shared" si="43"/>
        <v>1080.3</v>
      </c>
      <c r="S139" s="33">
        <f t="shared" si="44"/>
        <v>0</v>
      </c>
      <c r="T139" s="33">
        <f t="shared" si="45"/>
        <v>30.55</v>
      </c>
      <c r="U139" s="33">
        <f t="shared" si="46"/>
        <v>69.03</v>
      </c>
      <c r="V139" s="33">
        <f t="shared" si="47"/>
        <v>39.26</v>
      </c>
      <c r="W139" s="35" t="e">
        <f t="shared" si="48"/>
        <v>#VALUE!</v>
      </c>
      <c r="X139" s="34" t="s">
        <v>278</v>
      </c>
      <c r="AA139" s="3">
        <v>98.7</v>
      </c>
      <c r="AB139" s="4">
        <v>1283.0999999999999</v>
      </c>
    </row>
    <row r="140" spans="1:28" ht="24" x14ac:dyDescent="0.2">
      <c r="A140" s="28">
        <v>78</v>
      </c>
      <c r="B140" s="29" t="s">
        <v>213</v>
      </c>
      <c r="C140" s="29" t="s">
        <v>2</v>
      </c>
      <c r="D140" s="30" t="s">
        <v>214</v>
      </c>
      <c r="E140" s="27"/>
      <c r="F140" s="31" t="s">
        <v>47</v>
      </c>
      <c r="G140" s="32">
        <v>14</v>
      </c>
      <c r="H140" s="27"/>
      <c r="I140" s="33">
        <v>30.85</v>
      </c>
      <c r="J140" s="33">
        <v>79.180000000000007</v>
      </c>
      <c r="K140" s="33">
        <v>0</v>
      </c>
      <c r="L140" s="33">
        <v>1.77</v>
      </c>
      <c r="M140" s="33">
        <v>23.81</v>
      </c>
      <c r="N140" s="33">
        <v>13.54</v>
      </c>
      <c r="O140" s="34" t="s">
        <v>278</v>
      </c>
      <c r="P140" s="27"/>
      <c r="Q140" s="33">
        <f t="shared" si="42"/>
        <v>431.90000000000003</v>
      </c>
      <c r="R140" s="33">
        <f t="shared" si="43"/>
        <v>1108.52</v>
      </c>
      <c r="S140" s="33">
        <f t="shared" si="44"/>
        <v>0</v>
      </c>
      <c r="T140" s="33">
        <f t="shared" si="45"/>
        <v>24.78</v>
      </c>
      <c r="U140" s="33">
        <f t="shared" si="46"/>
        <v>333.34</v>
      </c>
      <c r="V140" s="33">
        <f t="shared" si="47"/>
        <v>189.56</v>
      </c>
      <c r="W140" s="35" t="e">
        <f t="shared" si="48"/>
        <v>#VALUE!</v>
      </c>
      <c r="X140" s="34" t="s">
        <v>278</v>
      </c>
      <c r="AA140" s="3">
        <v>149.15</v>
      </c>
      <c r="AB140" s="4">
        <v>2088.1</v>
      </c>
    </row>
    <row r="141" spans="1:28" ht="36" x14ac:dyDescent="0.2">
      <c r="A141" s="28">
        <v>79</v>
      </c>
      <c r="B141" s="29" t="s">
        <v>207</v>
      </c>
      <c r="C141" s="29" t="s">
        <v>2</v>
      </c>
      <c r="D141" s="30" t="s">
        <v>215</v>
      </c>
      <c r="E141" s="27"/>
      <c r="F141" s="31" t="s">
        <v>47</v>
      </c>
      <c r="G141" s="32">
        <v>31</v>
      </c>
      <c r="H141" s="27"/>
      <c r="I141" s="33">
        <v>17.23</v>
      </c>
      <c r="J141" s="33">
        <v>0</v>
      </c>
      <c r="K141" s="33">
        <v>0</v>
      </c>
      <c r="L141" s="33">
        <v>1.48</v>
      </c>
      <c r="M141" s="33">
        <v>13.66</v>
      </c>
      <c r="N141" s="33">
        <v>7.77</v>
      </c>
      <c r="O141" s="34" t="s">
        <v>278</v>
      </c>
      <c r="P141" s="27"/>
      <c r="Q141" s="33">
        <f t="shared" si="42"/>
        <v>534.13</v>
      </c>
      <c r="R141" s="33">
        <f t="shared" si="43"/>
        <v>0</v>
      </c>
      <c r="S141" s="33">
        <f t="shared" si="44"/>
        <v>0</v>
      </c>
      <c r="T141" s="33">
        <f t="shared" si="45"/>
        <v>45.88</v>
      </c>
      <c r="U141" s="33">
        <f t="shared" si="46"/>
        <v>423.46</v>
      </c>
      <c r="V141" s="33">
        <f t="shared" si="47"/>
        <v>240.86999999999998</v>
      </c>
      <c r="W141" s="35" t="e">
        <f t="shared" si="48"/>
        <v>#VALUE!</v>
      </c>
      <c r="X141" s="34" t="s">
        <v>278</v>
      </c>
      <c r="AA141" s="3">
        <v>40.14</v>
      </c>
      <c r="AB141" s="4">
        <v>1244.3399999999999</v>
      </c>
    </row>
    <row r="142" spans="1:28" ht="24" x14ac:dyDescent="0.2">
      <c r="A142" s="28">
        <v>80</v>
      </c>
      <c r="B142" s="29" t="s">
        <v>216</v>
      </c>
      <c r="C142" s="29" t="s">
        <v>2</v>
      </c>
      <c r="D142" s="30" t="s">
        <v>217</v>
      </c>
      <c r="E142" s="27"/>
      <c r="F142" s="31" t="s">
        <v>47</v>
      </c>
      <c r="G142" s="32">
        <v>31</v>
      </c>
      <c r="H142" s="27"/>
      <c r="I142" s="33">
        <v>1.8</v>
      </c>
      <c r="J142" s="33">
        <v>6</v>
      </c>
      <c r="K142" s="33">
        <v>0</v>
      </c>
      <c r="L142" s="33">
        <v>2.35</v>
      </c>
      <c r="M142" s="33">
        <v>3.03</v>
      </c>
      <c r="N142" s="33">
        <v>1.72</v>
      </c>
      <c r="O142" s="34" t="s">
        <v>278</v>
      </c>
      <c r="P142" s="27"/>
      <c r="Q142" s="33">
        <f t="shared" si="42"/>
        <v>55.800000000000004</v>
      </c>
      <c r="R142" s="33">
        <f t="shared" si="43"/>
        <v>186</v>
      </c>
      <c r="S142" s="33">
        <f t="shared" si="44"/>
        <v>0</v>
      </c>
      <c r="T142" s="33">
        <f t="shared" si="45"/>
        <v>72.850000000000009</v>
      </c>
      <c r="U142" s="33">
        <f t="shared" si="46"/>
        <v>93.929999999999993</v>
      </c>
      <c r="V142" s="33">
        <f t="shared" si="47"/>
        <v>53.32</v>
      </c>
      <c r="W142" s="35" t="e">
        <f t="shared" si="48"/>
        <v>#VALUE!</v>
      </c>
      <c r="X142" s="34" t="s">
        <v>278</v>
      </c>
      <c r="AA142" s="3">
        <v>14.9</v>
      </c>
      <c r="AB142" s="4">
        <v>461.9</v>
      </c>
    </row>
    <row r="143" spans="1:28" ht="24" x14ac:dyDescent="0.2">
      <c r="A143" s="28">
        <v>81</v>
      </c>
      <c r="B143" s="29" t="s">
        <v>216</v>
      </c>
      <c r="C143" s="29" t="s">
        <v>2</v>
      </c>
      <c r="D143" s="30" t="s">
        <v>218</v>
      </c>
      <c r="E143" s="27"/>
      <c r="F143" s="31" t="s">
        <v>47</v>
      </c>
      <c r="G143" s="32">
        <v>20</v>
      </c>
      <c r="H143" s="27"/>
      <c r="I143" s="33">
        <v>1.8</v>
      </c>
      <c r="J143" s="33">
        <v>30.63</v>
      </c>
      <c r="K143" s="33">
        <v>0</v>
      </c>
      <c r="L143" s="33">
        <v>2.35</v>
      </c>
      <c r="M143" s="33">
        <v>3.03</v>
      </c>
      <c r="N143" s="33">
        <v>1.72</v>
      </c>
      <c r="O143" s="34" t="s">
        <v>278</v>
      </c>
      <c r="P143" s="27"/>
      <c r="Q143" s="33">
        <f t="shared" si="42"/>
        <v>36</v>
      </c>
      <c r="R143" s="33">
        <f t="shared" si="43"/>
        <v>612.6</v>
      </c>
      <c r="S143" s="33">
        <f t="shared" si="44"/>
        <v>0</v>
      </c>
      <c r="T143" s="33">
        <f t="shared" si="45"/>
        <v>47</v>
      </c>
      <c r="U143" s="33">
        <f t="shared" si="46"/>
        <v>60.599999999999994</v>
      </c>
      <c r="V143" s="33">
        <f t="shared" si="47"/>
        <v>34.4</v>
      </c>
      <c r="W143" s="35" t="e">
        <f t="shared" si="48"/>
        <v>#VALUE!</v>
      </c>
      <c r="X143" s="34" t="s">
        <v>278</v>
      </c>
      <c r="AA143" s="3">
        <v>39.53</v>
      </c>
      <c r="AB143" s="4">
        <v>790.6</v>
      </c>
    </row>
    <row r="144" spans="1:28" ht="24" x14ac:dyDescent="0.2">
      <c r="A144" s="28">
        <v>82</v>
      </c>
      <c r="B144" s="29" t="s">
        <v>219</v>
      </c>
      <c r="C144" s="29" t="s">
        <v>2</v>
      </c>
      <c r="D144" s="30" t="s">
        <v>220</v>
      </c>
      <c r="E144" s="27"/>
      <c r="F144" s="31" t="s">
        <v>47</v>
      </c>
      <c r="G144" s="32">
        <v>15</v>
      </c>
      <c r="H144" s="27"/>
      <c r="I144" s="33">
        <v>5.89</v>
      </c>
      <c r="J144" s="33">
        <v>25.61</v>
      </c>
      <c r="K144" s="33">
        <v>0</v>
      </c>
      <c r="L144" s="33">
        <v>1.67</v>
      </c>
      <c r="M144" s="33">
        <v>5.52</v>
      </c>
      <c r="N144" s="33">
        <v>3.14</v>
      </c>
      <c r="O144" s="34" t="s">
        <v>278</v>
      </c>
      <c r="P144" s="27"/>
      <c r="Q144" s="33">
        <f t="shared" si="42"/>
        <v>88.35</v>
      </c>
      <c r="R144" s="33">
        <f t="shared" si="43"/>
        <v>384.15</v>
      </c>
      <c r="S144" s="33">
        <f t="shared" si="44"/>
        <v>0</v>
      </c>
      <c r="T144" s="33">
        <f t="shared" si="45"/>
        <v>25.049999999999997</v>
      </c>
      <c r="U144" s="33">
        <f t="shared" si="46"/>
        <v>82.8</v>
      </c>
      <c r="V144" s="33">
        <f t="shared" si="47"/>
        <v>47.1</v>
      </c>
      <c r="W144" s="35" t="e">
        <f t="shared" si="48"/>
        <v>#VALUE!</v>
      </c>
      <c r="X144" s="34" t="s">
        <v>278</v>
      </c>
      <c r="AA144" s="3">
        <v>41.83</v>
      </c>
      <c r="AB144" s="4">
        <v>627.45000000000005</v>
      </c>
    </row>
    <row r="145" spans="1:28" ht="24" x14ac:dyDescent="0.2">
      <c r="A145" s="28">
        <v>83</v>
      </c>
      <c r="B145" s="29" t="s">
        <v>221</v>
      </c>
      <c r="C145" s="29" t="s">
        <v>2</v>
      </c>
      <c r="D145" s="30" t="s">
        <v>222</v>
      </c>
      <c r="E145" s="27"/>
      <c r="F145" s="31" t="s">
        <v>80</v>
      </c>
      <c r="G145" s="32">
        <v>1</v>
      </c>
      <c r="H145" s="27"/>
      <c r="I145" s="33">
        <v>333.48</v>
      </c>
      <c r="J145" s="33">
        <v>165.37</v>
      </c>
      <c r="K145" s="33">
        <v>0</v>
      </c>
      <c r="L145" s="33">
        <v>44.71</v>
      </c>
      <c r="M145" s="33">
        <v>276.08</v>
      </c>
      <c r="N145" s="33">
        <v>157.02000000000001</v>
      </c>
      <c r="O145" s="34" t="s">
        <v>278</v>
      </c>
      <c r="P145" s="27"/>
      <c r="Q145" s="33">
        <f t="shared" si="42"/>
        <v>333.48</v>
      </c>
      <c r="R145" s="33">
        <f t="shared" si="43"/>
        <v>165.37</v>
      </c>
      <c r="S145" s="33">
        <f t="shared" si="44"/>
        <v>0</v>
      </c>
      <c r="T145" s="33">
        <f t="shared" si="45"/>
        <v>44.71</v>
      </c>
      <c r="U145" s="33">
        <f t="shared" si="46"/>
        <v>276.08</v>
      </c>
      <c r="V145" s="33">
        <f t="shared" si="47"/>
        <v>157.02000000000001</v>
      </c>
      <c r="W145" s="35" t="e">
        <f t="shared" si="48"/>
        <v>#VALUE!</v>
      </c>
      <c r="X145" s="34" t="s">
        <v>278</v>
      </c>
      <c r="AA145" s="3">
        <v>976.66</v>
      </c>
      <c r="AB145" s="4">
        <v>976.66</v>
      </c>
    </row>
    <row r="146" spans="1:28" ht="24" x14ac:dyDescent="0.2">
      <c r="A146" s="28">
        <v>84</v>
      </c>
      <c r="B146" s="29" t="s">
        <v>223</v>
      </c>
      <c r="C146" s="29" t="s">
        <v>2</v>
      </c>
      <c r="D146" s="30" t="s">
        <v>224</v>
      </c>
      <c r="E146" s="27"/>
      <c r="F146" s="31" t="s">
        <v>80</v>
      </c>
      <c r="G146" s="32">
        <v>1</v>
      </c>
      <c r="H146" s="27"/>
      <c r="I146" s="33">
        <v>364.05</v>
      </c>
      <c r="J146" s="33">
        <v>281.62</v>
      </c>
      <c r="K146" s="33">
        <v>0</v>
      </c>
      <c r="L146" s="33">
        <v>57.95</v>
      </c>
      <c r="M146" s="33">
        <v>308.06</v>
      </c>
      <c r="N146" s="33">
        <v>175.21</v>
      </c>
      <c r="O146" s="34" t="s">
        <v>278</v>
      </c>
      <c r="P146" s="27"/>
      <c r="Q146" s="33">
        <f t="shared" si="42"/>
        <v>364.05</v>
      </c>
      <c r="R146" s="33">
        <f t="shared" si="43"/>
        <v>281.62</v>
      </c>
      <c r="S146" s="33">
        <f t="shared" si="44"/>
        <v>0</v>
      </c>
      <c r="T146" s="33">
        <f t="shared" si="45"/>
        <v>57.95</v>
      </c>
      <c r="U146" s="33">
        <f t="shared" si="46"/>
        <v>308.06</v>
      </c>
      <c r="V146" s="33">
        <f t="shared" si="47"/>
        <v>175.21</v>
      </c>
      <c r="W146" s="35" t="e">
        <f t="shared" si="48"/>
        <v>#VALUE!</v>
      </c>
      <c r="X146" s="34" t="s">
        <v>278</v>
      </c>
      <c r="AA146" s="3">
        <v>1186.8900000000001</v>
      </c>
      <c r="AB146" s="4">
        <v>1186.8900000000001</v>
      </c>
    </row>
    <row r="147" spans="1:28" ht="12.75" x14ac:dyDescent="0.2">
      <c r="A147" s="27"/>
      <c r="B147" s="27"/>
      <c r="C147" s="27"/>
      <c r="D147" s="27"/>
      <c r="E147" s="27"/>
      <c r="F147" s="24" t="s">
        <v>32</v>
      </c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36">
        <f t="shared" ref="Q147:X147" si="49">SUM(Q137:Q146)</f>
        <v>2554.0699999999997</v>
      </c>
      <c r="R147" s="36">
        <f t="shared" si="49"/>
        <v>4011.8399999999997</v>
      </c>
      <c r="S147" s="36">
        <f t="shared" si="49"/>
        <v>0</v>
      </c>
      <c r="T147" s="36">
        <f t="shared" si="49"/>
        <v>471.33</v>
      </c>
      <c r="U147" s="36">
        <f t="shared" si="49"/>
        <v>2208.58</v>
      </c>
      <c r="V147" s="36">
        <f t="shared" si="49"/>
        <v>1256.1000000000001</v>
      </c>
      <c r="W147" s="37" t="e">
        <f t="shared" si="49"/>
        <v>#VALUE!</v>
      </c>
      <c r="X147" s="38" t="s">
        <v>278</v>
      </c>
      <c r="AB147" s="5">
        <v>10501.92</v>
      </c>
    </row>
    <row r="148" spans="1:28" x14ac:dyDescent="0.2">
      <c r="A148" s="27"/>
      <c r="B148" s="27"/>
      <c r="C148" s="27"/>
      <c r="D148" s="27"/>
      <c r="E148" s="27"/>
      <c r="F148" s="27"/>
      <c r="G148" s="27"/>
      <c r="H148" s="27"/>
      <c r="I148" s="27"/>
      <c r="J148" s="27"/>
      <c r="K148" s="27"/>
      <c r="L148" s="27"/>
      <c r="M148" s="27"/>
      <c r="N148" s="27"/>
      <c r="O148" s="27"/>
      <c r="P148" s="27"/>
      <c r="Q148" s="27"/>
      <c r="R148" s="27"/>
      <c r="S148" s="27"/>
      <c r="T148" s="27"/>
      <c r="U148" s="27"/>
      <c r="V148" s="27"/>
      <c r="W148" s="27"/>
      <c r="X148" s="27"/>
    </row>
    <row r="149" spans="1:28" ht="12.75" x14ac:dyDescent="0.2">
      <c r="A149" s="24" t="s">
        <v>225</v>
      </c>
      <c r="B149" s="25"/>
      <c r="C149" s="26" t="s">
        <v>226</v>
      </c>
      <c r="D149" s="25"/>
      <c r="E149" s="25"/>
      <c r="F149" s="27"/>
      <c r="G149" s="27"/>
      <c r="H149" s="27"/>
      <c r="I149" s="27"/>
      <c r="J149" s="27"/>
      <c r="K149" s="27"/>
      <c r="L149" s="27"/>
      <c r="M149" s="27"/>
      <c r="N149" s="27"/>
      <c r="O149" s="27"/>
      <c r="P149" s="27"/>
      <c r="Q149" s="27"/>
      <c r="R149" s="27"/>
      <c r="S149" s="27"/>
      <c r="T149" s="27"/>
      <c r="U149" s="27"/>
      <c r="V149" s="27"/>
      <c r="W149" s="27"/>
      <c r="X149" s="27"/>
    </row>
    <row r="150" spans="1:28" ht="12" x14ac:dyDescent="0.2">
      <c r="A150" s="28">
        <v>85</v>
      </c>
      <c r="B150" s="29" t="s">
        <v>227</v>
      </c>
      <c r="C150" s="29" t="s">
        <v>2</v>
      </c>
      <c r="D150" s="30" t="s">
        <v>228</v>
      </c>
      <c r="E150" s="27"/>
      <c r="F150" s="31" t="s">
        <v>80</v>
      </c>
      <c r="G150" s="32">
        <v>2</v>
      </c>
      <c r="H150" s="27"/>
      <c r="I150" s="33">
        <v>65.58</v>
      </c>
      <c r="J150" s="33">
        <v>0</v>
      </c>
      <c r="K150" s="33">
        <v>0</v>
      </c>
      <c r="L150" s="33">
        <v>0</v>
      </c>
      <c r="M150" s="33">
        <v>47.87</v>
      </c>
      <c r="N150" s="33">
        <v>27.23</v>
      </c>
      <c r="O150" s="34" t="s">
        <v>278</v>
      </c>
      <c r="P150" s="27"/>
      <c r="Q150" s="33">
        <f>G150*I150</f>
        <v>131.16</v>
      </c>
      <c r="R150" s="33">
        <f>G150*J150</f>
        <v>0</v>
      </c>
      <c r="S150" s="33">
        <f>G150*K150</f>
        <v>0</v>
      </c>
      <c r="T150" s="33">
        <f>G150*L150</f>
        <v>0</v>
      </c>
      <c r="U150" s="33">
        <f>G150*M150</f>
        <v>95.74</v>
      </c>
      <c r="V150" s="33">
        <f>G150*N150</f>
        <v>54.46</v>
      </c>
      <c r="W150" s="35" t="e">
        <f>G150*O150</f>
        <v>#VALUE!</v>
      </c>
      <c r="X150" s="34" t="s">
        <v>278</v>
      </c>
      <c r="AA150" s="3">
        <v>140.68</v>
      </c>
      <c r="AB150" s="4">
        <v>281.36</v>
      </c>
    </row>
    <row r="151" spans="1:28" ht="12.75" x14ac:dyDescent="0.2">
      <c r="A151" s="27"/>
      <c r="B151" s="27"/>
      <c r="C151" s="27"/>
      <c r="D151" s="27"/>
      <c r="E151" s="27"/>
      <c r="F151" s="24" t="s">
        <v>32</v>
      </c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36">
        <f t="shared" ref="Q151:X151" si="50">SUM(Q150)</f>
        <v>131.16</v>
      </c>
      <c r="R151" s="36">
        <f t="shared" si="50"/>
        <v>0</v>
      </c>
      <c r="S151" s="36">
        <f t="shared" si="50"/>
        <v>0</v>
      </c>
      <c r="T151" s="36">
        <f t="shared" si="50"/>
        <v>0</v>
      </c>
      <c r="U151" s="36">
        <f t="shared" si="50"/>
        <v>95.74</v>
      </c>
      <c r="V151" s="36">
        <f t="shared" si="50"/>
        <v>54.46</v>
      </c>
      <c r="W151" s="37" t="e">
        <f t="shared" si="50"/>
        <v>#VALUE!</v>
      </c>
      <c r="X151" s="38" t="s">
        <v>278</v>
      </c>
      <c r="AB151" s="5">
        <v>281.36</v>
      </c>
    </row>
    <row r="152" spans="1:28" x14ac:dyDescent="0.2">
      <c r="A152" s="27"/>
      <c r="B152" s="27"/>
      <c r="C152" s="27"/>
      <c r="D152" s="27"/>
      <c r="E152" s="27"/>
      <c r="F152" s="27"/>
      <c r="G152" s="27"/>
      <c r="H152" s="27"/>
      <c r="I152" s="27"/>
      <c r="J152" s="27"/>
      <c r="K152" s="27"/>
      <c r="L152" s="27"/>
      <c r="M152" s="27"/>
      <c r="N152" s="27"/>
      <c r="O152" s="27"/>
      <c r="P152" s="27"/>
      <c r="Q152" s="27"/>
      <c r="R152" s="27"/>
      <c r="S152" s="27"/>
      <c r="T152" s="27"/>
      <c r="U152" s="27"/>
      <c r="V152" s="27"/>
      <c r="W152" s="27"/>
      <c r="X152" s="27"/>
    </row>
    <row r="153" spans="1:28" ht="12.75" x14ac:dyDescent="0.2">
      <c r="A153" s="24" t="s">
        <v>229</v>
      </c>
      <c r="B153" s="25"/>
      <c r="C153" s="26" t="s">
        <v>230</v>
      </c>
      <c r="D153" s="25"/>
      <c r="E153" s="25"/>
      <c r="F153" s="27"/>
      <c r="G153" s="27"/>
      <c r="H153" s="27"/>
      <c r="I153" s="27"/>
      <c r="J153" s="27"/>
      <c r="K153" s="27"/>
      <c r="L153" s="27"/>
      <c r="M153" s="27"/>
      <c r="N153" s="27"/>
      <c r="O153" s="27"/>
      <c r="P153" s="27"/>
      <c r="Q153" s="27"/>
      <c r="R153" s="27"/>
      <c r="S153" s="27"/>
      <c r="T153" s="27"/>
      <c r="U153" s="27"/>
      <c r="V153" s="27"/>
      <c r="W153" s="27"/>
      <c r="X153" s="27"/>
    </row>
    <row r="154" spans="1:28" x14ac:dyDescent="0.2">
      <c r="A154" s="27"/>
      <c r="B154" s="27"/>
      <c r="C154" s="27"/>
      <c r="D154" s="27"/>
      <c r="E154" s="27"/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  <c r="R154" s="27"/>
      <c r="S154" s="27"/>
      <c r="T154" s="27"/>
      <c r="U154" s="27"/>
      <c r="V154" s="27"/>
      <c r="W154" s="27"/>
      <c r="X154" s="27"/>
    </row>
    <row r="155" spans="1:28" ht="12.75" x14ac:dyDescent="0.2">
      <c r="A155" s="24" t="s">
        <v>231</v>
      </c>
      <c r="B155" s="25"/>
      <c r="C155" s="26" t="s">
        <v>232</v>
      </c>
      <c r="D155" s="25"/>
      <c r="E155" s="25"/>
      <c r="F155" s="27"/>
      <c r="G155" s="27"/>
      <c r="H155" s="27"/>
      <c r="I155" s="27"/>
      <c r="J155" s="27"/>
      <c r="K155" s="27"/>
      <c r="L155" s="27"/>
      <c r="M155" s="27"/>
      <c r="N155" s="27"/>
      <c r="O155" s="27"/>
      <c r="P155" s="27"/>
      <c r="Q155" s="27"/>
      <c r="R155" s="27"/>
      <c r="S155" s="27"/>
      <c r="T155" s="27"/>
      <c r="U155" s="27"/>
      <c r="V155" s="27"/>
      <c r="W155" s="27"/>
      <c r="X155" s="27"/>
    </row>
    <row r="156" spans="1:28" ht="36" x14ac:dyDescent="0.2">
      <c r="A156" s="28">
        <v>86</v>
      </c>
      <c r="B156" s="29" t="s">
        <v>233</v>
      </c>
      <c r="C156" s="29" t="s">
        <v>2</v>
      </c>
      <c r="D156" s="30" t="s">
        <v>234</v>
      </c>
      <c r="E156" s="27"/>
      <c r="F156" s="31" t="s">
        <v>80</v>
      </c>
      <c r="G156" s="32">
        <v>1</v>
      </c>
      <c r="H156" s="27"/>
      <c r="I156" s="33">
        <v>169.52</v>
      </c>
      <c r="J156" s="33">
        <v>4011.98</v>
      </c>
      <c r="K156" s="33">
        <v>0</v>
      </c>
      <c r="L156" s="33">
        <v>342.99</v>
      </c>
      <c r="M156" s="33">
        <v>374.13</v>
      </c>
      <c r="N156" s="33">
        <v>212.79</v>
      </c>
      <c r="O156" s="34" t="s">
        <v>278</v>
      </c>
      <c r="P156" s="27"/>
      <c r="Q156" s="33">
        <f t="shared" ref="Q156:Q162" si="51">G156*I156</f>
        <v>169.52</v>
      </c>
      <c r="R156" s="33">
        <f t="shared" ref="R156:R162" si="52">G156*J156</f>
        <v>4011.98</v>
      </c>
      <c r="S156" s="33">
        <f t="shared" ref="S156:S162" si="53">G156*K156</f>
        <v>0</v>
      </c>
      <c r="T156" s="33">
        <f t="shared" ref="T156:T162" si="54">G156*L156</f>
        <v>342.99</v>
      </c>
      <c r="U156" s="33">
        <f t="shared" ref="U156:U162" si="55">G156*M156</f>
        <v>374.13</v>
      </c>
      <c r="V156" s="33">
        <f t="shared" ref="V156:V162" si="56">G156*N156</f>
        <v>212.79</v>
      </c>
      <c r="W156" s="35" t="e">
        <f t="shared" ref="W156:W162" si="57">G156*O156</f>
        <v>#VALUE!</v>
      </c>
      <c r="X156" s="34" t="s">
        <v>278</v>
      </c>
      <c r="AA156" s="3">
        <v>5111.41</v>
      </c>
      <c r="AB156" s="4">
        <v>5111.41</v>
      </c>
    </row>
    <row r="157" spans="1:28" ht="24" x14ac:dyDescent="0.2">
      <c r="A157" s="28">
        <v>87</v>
      </c>
      <c r="B157" s="29" t="s">
        <v>235</v>
      </c>
      <c r="C157" s="29" t="s">
        <v>2</v>
      </c>
      <c r="D157" s="30" t="s">
        <v>236</v>
      </c>
      <c r="E157" s="27"/>
      <c r="F157" s="31" t="s">
        <v>80</v>
      </c>
      <c r="G157" s="32">
        <v>3</v>
      </c>
      <c r="H157" s="27"/>
      <c r="I157" s="33">
        <v>27.46</v>
      </c>
      <c r="J157" s="33">
        <v>144.28</v>
      </c>
      <c r="K157" s="33">
        <v>0</v>
      </c>
      <c r="L157" s="33">
        <v>24.27</v>
      </c>
      <c r="M157" s="33">
        <v>37.76</v>
      </c>
      <c r="N157" s="33">
        <v>21.48</v>
      </c>
      <c r="O157" s="34" t="s">
        <v>278</v>
      </c>
      <c r="P157" s="27"/>
      <c r="Q157" s="33">
        <f t="shared" si="51"/>
        <v>82.38</v>
      </c>
      <c r="R157" s="33">
        <f t="shared" si="52"/>
        <v>432.84000000000003</v>
      </c>
      <c r="S157" s="33">
        <f t="shared" si="53"/>
        <v>0</v>
      </c>
      <c r="T157" s="33">
        <f t="shared" si="54"/>
        <v>72.81</v>
      </c>
      <c r="U157" s="33">
        <f t="shared" si="55"/>
        <v>113.28</v>
      </c>
      <c r="V157" s="33">
        <f t="shared" si="56"/>
        <v>64.44</v>
      </c>
      <c r="W157" s="35" t="e">
        <f t="shared" si="57"/>
        <v>#VALUE!</v>
      </c>
      <c r="X157" s="34" t="s">
        <v>278</v>
      </c>
      <c r="AA157" s="3">
        <v>255.25</v>
      </c>
      <c r="AB157" s="4">
        <v>765.75</v>
      </c>
    </row>
    <row r="158" spans="1:28" ht="12" x14ac:dyDescent="0.2">
      <c r="A158" s="28">
        <v>88</v>
      </c>
      <c r="B158" s="29" t="s">
        <v>237</v>
      </c>
      <c r="C158" s="29" t="s">
        <v>2</v>
      </c>
      <c r="D158" s="30" t="s">
        <v>238</v>
      </c>
      <c r="E158" s="27"/>
      <c r="F158" s="31" t="s">
        <v>47</v>
      </c>
      <c r="G158" s="32">
        <v>30.5</v>
      </c>
      <c r="H158" s="27"/>
      <c r="I158" s="33">
        <v>26.4</v>
      </c>
      <c r="J158" s="33">
        <v>168.95</v>
      </c>
      <c r="K158" s="33">
        <v>0</v>
      </c>
      <c r="L158" s="33">
        <v>4.3600000000000003</v>
      </c>
      <c r="M158" s="33">
        <v>22.45</v>
      </c>
      <c r="N158" s="33">
        <v>12.77</v>
      </c>
      <c r="O158" s="34" t="s">
        <v>278</v>
      </c>
      <c r="P158" s="27"/>
      <c r="Q158" s="33">
        <f t="shared" si="51"/>
        <v>805.19999999999993</v>
      </c>
      <c r="R158" s="33">
        <f t="shared" si="52"/>
        <v>5152.9749999999995</v>
      </c>
      <c r="S158" s="33">
        <f t="shared" si="53"/>
        <v>0</v>
      </c>
      <c r="T158" s="33">
        <f t="shared" si="54"/>
        <v>132.98000000000002</v>
      </c>
      <c r="U158" s="33">
        <f t="shared" si="55"/>
        <v>684.72500000000002</v>
      </c>
      <c r="V158" s="33">
        <f t="shared" si="56"/>
        <v>389.48500000000001</v>
      </c>
      <c r="W158" s="35" t="e">
        <f t="shared" si="57"/>
        <v>#VALUE!</v>
      </c>
      <c r="X158" s="34" t="s">
        <v>278</v>
      </c>
      <c r="AA158" s="3">
        <v>234.93</v>
      </c>
      <c r="AB158" s="4">
        <v>7165.37</v>
      </c>
    </row>
    <row r="159" spans="1:28" ht="24" x14ac:dyDescent="0.2">
      <c r="A159" s="28">
        <v>89</v>
      </c>
      <c r="B159" s="29" t="s">
        <v>239</v>
      </c>
      <c r="C159" s="29" t="s">
        <v>2</v>
      </c>
      <c r="D159" s="30" t="s">
        <v>240</v>
      </c>
      <c r="E159" s="27"/>
      <c r="F159" s="31" t="s">
        <v>47</v>
      </c>
      <c r="G159" s="32">
        <v>18</v>
      </c>
      <c r="H159" s="27"/>
      <c r="I159" s="33">
        <v>12.78</v>
      </c>
      <c r="J159" s="33">
        <v>15.09</v>
      </c>
      <c r="K159" s="33">
        <v>0</v>
      </c>
      <c r="L159" s="33">
        <v>10.31</v>
      </c>
      <c r="M159" s="33">
        <v>16.86</v>
      </c>
      <c r="N159" s="33">
        <v>9.59</v>
      </c>
      <c r="O159" s="34" t="s">
        <v>278</v>
      </c>
      <c r="P159" s="27"/>
      <c r="Q159" s="33">
        <f t="shared" si="51"/>
        <v>230.04</v>
      </c>
      <c r="R159" s="33">
        <f t="shared" si="52"/>
        <v>271.62</v>
      </c>
      <c r="S159" s="33">
        <f t="shared" si="53"/>
        <v>0</v>
      </c>
      <c r="T159" s="33">
        <f t="shared" si="54"/>
        <v>185.58</v>
      </c>
      <c r="U159" s="33">
        <f t="shared" si="55"/>
        <v>303.48</v>
      </c>
      <c r="V159" s="33">
        <f t="shared" si="56"/>
        <v>172.62</v>
      </c>
      <c r="W159" s="35" t="e">
        <f t="shared" si="57"/>
        <v>#VALUE!</v>
      </c>
      <c r="X159" s="34" t="s">
        <v>278</v>
      </c>
      <c r="AA159" s="3">
        <v>64.63</v>
      </c>
      <c r="AB159" s="4">
        <v>1163.3399999999999</v>
      </c>
    </row>
    <row r="160" spans="1:28" ht="12" x14ac:dyDescent="0.2">
      <c r="A160" s="28">
        <v>90</v>
      </c>
      <c r="B160" s="29" t="s">
        <v>241</v>
      </c>
      <c r="C160" s="29" t="s">
        <v>2</v>
      </c>
      <c r="D160" s="30" t="s">
        <v>242</v>
      </c>
      <c r="E160" s="27"/>
      <c r="F160" s="31" t="s">
        <v>80</v>
      </c>
      <c r="G160" s="32">
        <v>1</v>
      </c>
      <c r="H160" s="27"/>
      <c r="I160" s="33">
        <v>20.010000000000002</v>
      </c>
      <c r="J160" s="33">
        <v>491.18</v>
      </c>
      <c r="K160" s="33">
        <v>0</v>
      </c>
      <c r="L160" s="33">
        <v>54.64</v>
      </c>
      <c r="M160" s="33">
        <v>54.49</v>
      </c>
      <c r="N160" s="33">
        <v>30.99</v>
      </c>
      <c r="O160" s="34" t="s">
        <v>278</v>
      </c>
      <c r="P160" s="27"/>
      <c r="Q160" s="33">
        <f t="shared" si="51"/>
        <v>20.010000000000002</v>
      </c>
      <c r="R160" s="33">
        <f t="shared" si="52"/>
        <v>491.18</v>
      </c>
      <c r="S160" s="33">
        <f t="shared" si="53"/>
        <v>0</v>
      </c>
      <c r="T160" s="33">
        <f t="shared" si="54"/>
        <v>54.64</v>
      </c>
      <c r="U160" s="33">
        <f t="shared" si="55"/>
        <v>54.49</v>
      </c>
      <c r="V160" s="33">
        <f t="shared" si="56"/>
        <v>30.99</v>
      </c>
      <c r="W160" s="35" t="e">
        <f t="shared" si="57"/>
        <v>#VALUE!</v>
      </c>
      <c r="X160" s="34" t="s">
        <v>278</v>
      </c>
      <c r="AA160" s="3">
        <v>651.30999999999995</v>
      </c>
      <c r="AB160" s="4">
        <v>651.30999999999995</v>
      </c>
    </row>
    <row r="161" spans="1:28" ht="24" x14ac:dyDescent="0.2">
      <c r="A161" s="28">
        <v>91</v>
      </c>
      <c r="B161" s="29" t="s">
        <v>243</v>
      </c>
      <c r="C161" s="29" t="s">
        <v>2</v>
      </c>
      <c r="D161" s="30" t="s">
        <v>244</v>
      </c>
      <c r="E161" s="27"/>
      <c r="F161" s="31" t="s">
        <v>80</v>
      </c>
      <c r="G161" s="32">
        <v>1</v>
      </c>
      <c r="H161" s="27"/>
      <c r="I161" s="33">
        <v>20.010000000000002</v>
      </c>
      <c r="J161" s="33">
        <v>0</v>
      </c>
      <c r="K161" s="33">
        <v>0</v>
      </c>
      <c r="L161" s="33">
        <v>59.23</v>
      </c>
      <c r="M161" s="33">
        <v>57.85</v>
      </c>
      <c r="N161" s="33">
        <v>32.9</v>
      </c>
      <c r="O161" s="34" t="s">
        <v>278</v>
      </c>
      <c r="P161" s="27"/>
      <c r="Q161" s="33">
        <f t="shared" si="51"/>
        <v>20.010000000000002</v>
      </c>
      <c r="R161" s="33">
        <f t="shared" si="52"/>
        <v>0</v>
      </c>
      <c r="S161" s="33">
        <f t="shared" si="53"/>
        <v>0</v>
      </c>
      <c r="T161" s="33">
        <f t="shared" si="54"/>
        <v>59.23</v>
      </c>
      <c r="U161" s="33">
        <f t="shared" si="55"/>
        <v>57.85</v>
      </c>
      <c r="V161" s="33">
        <f t="shared" si="56"/>
        <v>32.9</v>
      </c>
      <c r="W161" s="35" t="e">
        <f t="shared" si="57"/>
        <v>#VALUE!</v>
      </c>
      <c r="X161" s="34" t="s">
        <v>278</v>
      </c>
      <c r="AA161" s="3">
        <v>169.99</v>
      </c>
      <c r="AB161" s="4">
        <v>169.99</v>
      </c>
    </row>
    <row r="162" spans="1:28" ht="12" x14ac:dyDescent="0.2">
      <c r="A162" s="28">
        <v>92</v>
      </c>
      <c r="B162" s="29" t="s">
        <v>245</v>
      </c>
      <c r="C162" s="29" t="s">
        <v>2</v>
      </c>
      <c r="D162" s="30" t="s">
        <v>246</v>
      </c>
      <c r="E162" s="27"/>
      <c r="F162" s="31" t="s">
        <v>47</v>
      </c>
      <c r="G162" s="32">
        <v>6</v>
      </c>
      <c r="H162" s="27"/>
      <c r="I162" s="33">
        <v>12.78</v>
      </c>
      <c r="J162" s="33">
        <v>106.42</v>
      </c>
      <c r="K162" s="33">
        <v>0</v>
      </c>
      <c r="L162" s="33">
        <v>5.08</v>
      </c>
      <c r="M162" s="33">
        <v>13.04</v>
      </c>
      <c r="N162" s="33">
        <v>7.42</v>
      </c>
      <c r="O162" s="34" t="s">
        <v>278</v>
      </c>
      <c r="P162" s="27"/>
      <c r="Q162" s="33">
        <f t="shared" si="51"/>
        <v>76.679999999999993</v>
      </c>
      <c r="R162" s="33">
        <f t="shared" si="52"/>
        <v>638.52</v>
      </c>
      <c r="S162" s="33">
        <f t="shared" si="53"/>
        <v>0</v>
      </c>
      <c r="T162" s="33">
        <f t="shared" si="54"/>
        <v>30.48</v>
      </c>
      <c r="U162" s="33">
        <f t="shared" si="55"/>
        <v>78.239999999999995</v>
      </c>
      <c r="V162" s="33">
        <f t="shared" si="56"/>
        <v>44.519999999999996</v>
      </c>
      <c r="W162" s="35" t="e">
        <f t="shared" si="57"/>
        <v>#VALUE!</v>
      </c>
      <c r="X162" s="34" t="s">
        <v>280</v>
      </c>
      <c r="AA162" s="3">
        <v>144.74</v>
      </c>
      <c r="AB162" s="4">
        <v>868.44</v>
      </c>
    </row>
    <row r="163" spans="1:28" ht="12.75" x14ac:dyDescent="0.2">
      <c r="A163" s="27"/>
      <c r="B163" s="27"/>
      <c r="C163" s="27"/>
      <c r="D163" s="27"/>
      <c r="E163" s="27"/>
      <c r="F163" s="24" t="s">
        <v>32</v>
      </c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36">
        <f t="shared" ref="Q163:X163" si="58">SUM(Q156:Q162)</f>
        <v>1403.84</v>
      </c>
      <c r="R163" s="36">
        <f t="shared" si="58"/>
        <v>10999.115</v>
      </c>
      <c r="S163" s="36">
        <f t="shared" si="58"/>
        <v>0</v>
      </c>
      <c r="T163" s="36">
        <f t="shared" si="58"/>
        <v>878.71</v>
      </c>
      <c r="U163" s="36">
        <f t="shared" si="58"/>
        <v>1666.1949999999999</v>
      </c>
      <c r="V163" s="36">
        <f t="shared" si="58"/>
        <v>947.745</v>
      </c>
      <c r="W163" s="37" t="e">
        <f t="shared" si="58"/>
        <v>#VALUE!</v>
      </c>
      <c r="X163" s="38" t="s">
        <v>278</v>
      </c>
      <c r="AB163" s="5">
        <v>15895.61</v>
      </c>
    </row>
    <row r="164" spans="1:28" x14ac:dyDescent="0.2">
      <c r="A164" s="27"/>
      <c r="B164" s="27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</row>
    <row r="165" spans="1:28" ht="12.75" x14ac:dyDescent="0.2">
      <c r="A165" s="24" t="s">
        <v>247</v>
      </c>
      <c r="B165" s="25"/>
      <c r="C165" s="26" t="s">
        <v>248</v>
      </c>
      <c r="D165" s="25"/>
      <c r="E165" s="25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</row>
    <row r="166" spans="1:28" ht="36" x14ac:dyDescent="0.2">
      <c r="A166" s="28">
        <v>93</v>
      </c>
      <c r="B166" s="29" t="s">
        <v>233</v>
      </c>
      <c r="C166" s="29" t="s">
        <v>2</v>
      </c>
      <c r="D166" s="30" t="s">
        <v>249</v>
      </c>
      <c r="E166" s="27"/>
      <c r="F166" s="31" t="s">
        <v>80</v>
      </c>
      <c r="G166" s="32">
        <v>1</v>
      </c>
      <c r="H166" s="27"/>
      <c r="I166" s="33">
        <v>169.52</v>
      </c>
      <c r="J166" s="33">
        <v>4011.98</v>
      </c>
      <c r="K166" s="33">
        <v>0</v>
      </c>
      <c r="L166" s="33">
        <v>342.99</v>
      </c>
      <c r="M166" s="33">
        <v>374.13</v>
      </c>
      <c r="N166" s="33">
        <v>212.79</v>
      </c>
      <c r="O166" s="34" t="s">
        <v>278</v>
      </c>
      <c r="P166" s="27"/>
      <c r="Q166" s="33">
        <f>G166*I166</f>
        <v>169.52</v>
      </c>
      <c r="R166" s="33">
        <f>G166*J166</f>
        <v>4011.98</v>
      </c>
      <c r="S166" s="33">
        <f>G166*K166</f>
        <v>0</v>
      </c>
      <c r="T166" s="33">
        <f>G166*L166</f>
        <v>342.99</v>
      </c>
      <c r="U166" s="33">
        <f>G166*M166</f>
        <v>374.13</v>
      </c>
      <c r="V166" s="33">
        <f>G166*N166</f>
        <v>212.79</v>
      </c>
      <c r="W166" s="35" t="e">
        <f>G166*O166</f>
        <v>#VALUE!</v>
      </c>
      <c r="X166" s="34" t="s">
        <v>278</v>
      </c>
      <c r="AA166" s="3">
        <v>5111.41</v>
      </c>
      <c r="AB166" s="4">
        <v>5111.41</v>
      </c>
    </row>
    <row r="167" spans="1:28" ht="12" x14ac:dyDescent="0.2">
      <c r="A167" s="28">
        <v>94</v>
      </c>
      <c r="B167" s="29" t="s">
        <v>237</v>
      </c>
      <c r="C167" s="29" t="s">
        <v>2</v>
      </c>
      <c r="D167" s="30" t="s">
        <v>238</v>
      </c>
      <c r="E167" s="27"/>
      <c r="F167" s="31" t="s">
        <v>47</v>
      </c>
      <c r="G167" s="32">
        <v>30.5</v>
      </c>
      <c r="H167" s="27"/>
      <c r="I167" s="33">
        <v>26.4</v>
      </c>
      <c r="J167" s="33">
        <v>168.95</v>
      </c>
      <c r="K167" s="33">
        <v>0</v>
      </c>
      <c r="L167" s="33">
        <v>4.3600000000000003</v>
      </c>
      <c r="M167" s="33">
        <v>22.45</v>
      </c>
      <c r="N167" s="33">
        <v>12.77</v>
      </c>
      <c r="O167" s="34" t="s">
        <v>278</v>
      </c>
      <c r="P167" s="27"/>
      <c r="Q167" s="33">
        <f>G167*I167</f>
        <v>805.19999999999993</v>
      </c>
      <c r="R167" s="33">
        <f>G167*J167</f>
        <v>5152.9749999999995</v>
      </c>
      <c r="S167" s="33">
        <f>G167*K167</f>
        <v>0</v>
      </c>
      <c r="T167" s="33">
        <f>G167*L167</f>
        <v>132.98000000000002</v>
      </c>
      <c r="U167" s="33">
        <f>G167*M167</f>
        <v>684.72500000000002</v>
      </c>
      <c r="V167" s="33">
        <f>G167*N167</f>
        <v>389.48500000000001</v>
      </c>
      <c r="W167" s="35" t="e">
        <f>G167*O167</f>
        <v>#VALUE!</v>
      </c>
      <c r="X167" s="34" t="s">
        <v>278</v>
      </c>
      <c r="AA167" s="3">
        <v>234.93</v>
      </c>
      <c r="AB167" s="4">
        <v>7165.37</v>
      </c>
    </row>
    <row r="168" spans="1:28" ht="24" x14ac:dyDescent="0.2">
      <c r="A168" s="28">
        <v>95</v>
      </c>
      <c r="B168" s="29" t="s">
        <v>239</v>
      </c>
      <c r="C168" s="29" t="s">
        <v>2</v>
      </c>
      <c r="D168" s="30" t="s">
        <v>240</v>
      </c>
      <c r="E168" s="27"/>
      <c r="F168" s="31" t="s">
        <v>47</v>
      </c>
      <c r="G168" s="32">
        <v>18</v>
      </c>
      <c r="H168" s="27"/>
      <c r="I168" s="33">
        <v>12.78</v>
      </c>
      <c r="J168" s="33">
        <v>15.09</v>
      </c>
      <c r="K168" s="33">
        <v>0</v>
      </c>
      <c r="L168" s="33">
        <v>10.31</v>
      </c>
      <c r="M168" s="33">
        <v>16.86</v>
      </c>
      <c r="N168" s="33">
        <v>9.59</v>
      </c>
      <c r="O168" s="34" t="s">
        <v>278</v>
      </c>
      <c r="P168" s="27"/>
      <c r="Q168" s="33">
        <f>G168*I168</f>
        <v>230.04</v>
      </c>
      <c r="R168" s="33">
        <f>G168*J168</f>
        <v>271.62</v>
      </c>
      <c r="S168" s="33">
        <f>G168*K168</f>
        <v>0</v>
      </c>
      <c r="T168" s="33">
        <f>G168*L168</f>
        <v>185.58</v>
      </c>
      <c r="U168" s="33">
        <f>G168*M168</f>
        <v>303.48</v>
      </c>
      <c r="V168" s="33">
        <f>G168*N168</f>
        <v>172.62</v>
      </c>
      <c r="W168" s="35" t="e">
        <f>G168*O168</f>
        <v>#VALUE!</v>
      </c>
      <c r="X168" s="34" t="s">
        <v>278</v>
      </c>
      <c r="AA168" s="3">
        <v>64.63</v>
      </c>
      <c r="AB168" s="4">
        <v>1163.3399999999999</v>
      </c>
    </row>
    <row r="169" spans="1:28" ht="12" x14ac:dyDescent="0.2">
      <c r="A169" s="28">
        <v>96</v>
      </c>
      <c r="B169" s="29" t="s">
        <v>241</v>
      </c>
      <c r="C169" s="29" t="s">
        <v>2</v>
      </c>
      <c r="D169" s="30" t="s">
        <v>242</v>
      </c>
      <c r="E169" s="27"/>
      <c r="F169" s="31" t="s">
        <v>80</v>
      </c>
      <c r="G169" s="32">
        <v>1</v>
      </c>
      <c r="H169" s="27"/>
      <c r="I169" s="33">
        <v>20.010000000000002</v>
      </c>
      <c r="J169" s="33">
        <v>491.18</v>
      </c>
      <c r="K169" s="33">
        <v>0</v>
      </c>
      <c r="L169" s="33">
        <v>54.64</v>
      </c>
      <c r="M169" s="33">
        <v>54.49</v>
      </c>
      <c r="N169" s="33">
        <v>30.99</v>
      </c>
      <c r="O169" s="34" t="s">
        <v>278</v>
      </c>
      <c r="P169" s="27"/>
      <c r="Q169" s="33">
        <f>G169*I169</f>
        <v>20.010000000000002</v>
      </c>
      <c r="R169" s="33">
        <f>G169*J169</f>
        <v>491.18</v>
      </c>
      <c r="S169" s="33">
        <f>G169*K169</f>
        <v>0</v>
      </c>
      <c r="T169" s="33">
        <f>G169*L169</f>
        <v>54.64</v>
      </c>
      <c r="U169" s="33">
        <f>G169*M169</f>
        <v>54.49</v>
      </c>
      <c r="V169" s="33">
        <f>G169*N169</f>
        <v>30.99</v>
      </c>
      <c r="W169" s="35" t="e">
        <f>G169*O169</f>
        <v>#VALUE!</v>
      </c>
      <c r="X169" s="34" t="s">
        <v>278</v>
      </c>
      <c r="AA169" s="3">
        <v>651.30999999999995</v>
      </c>
      <c r="AB169" s="4">
        <v>651.30999999999995</v>
      </c>
    </row>
    <row r="170" spans="1:28" ht="24" x14ac:dyDescent="0.2">
      <c r="A170" s="28">
        <v>97</v>
      </c>
      <c r="B170" s="29" t="s">
        <v>243</v>
      </c>
      <c r="C170" s="29" t="s">
        <v>2</v>
      </c>
      <c r="D170" s="30" t="s">
        <v>244</v>
      </c>
      <c r="E170" s="27"/>
      <c r="F170" s="31" t="s">
        <v>80</v>
      </c>
      <c r="G170" s="32">
        <v>1</v>
      </c>
      <c r="H170" s="27"/>
      <c r="I170" s="33">
        <v>20.010000000000002</v>
      </c>
      <c r="J170" s="33">
        <v>0</v>
      </c>
      <c r="K170" s="33">
        <v>0</v>
      </c>
      <c r="L170" s="33">
        <v>59.23</v>
      </c>
      <c r="M170" s="33">
        <v>57.85</v>
      </c>
      <c r="N170" s="33">
        <v>32.9</v>
      </c>
      <c r="O170" s="34" t="s">
        <v>278</v>
      </c>
      <c r="P170" s="27"/>
      <c r="Q170" s="33">
        <f>G170*I170</f>
        <v>20.010000000000002</v>
      </c>
      <c r="R170" s="33">
        <f>G170*J170</f>
        <v>0</v>
      </c>
      <c r="S170" s="33">
        <f>G170*K170</f>
        <v>0</v>
      </c>
      <c r="T170" s="33">
        <f>G170*L170</f>
        <v>59.23</v>
      </c>
      <c r="U170" s="33">
        <f>G170*M170</f>
        <v>57.85</v>
      </c>
      <c r="V170" s="33">
        <f>G170*N170</f>
        <v>32.9</v>
      </c>
      <c r="W170" s="35" t="e">
        <f>G170*O170</f>
        <v>#VALUE!</v>
      </c>
      <c r="X170" s="34" t="s">
        <v>278</v>
      </c>
      <c r="AA170" s="3">
        <v>169.99</v>
      </c>
      <c r="AB170" s="4">
        <v>169.99</v>
      </c>
    </row>
    <row r="171" spans="1:28" ht="12.75" x14ac:dyDescent="0.2">
      <c r="A171" s="27"/>
      <c r="B171" s="27"/>
      <c r="C171" s="27"/>
      <c r="D171" s="27"/>
      <c r="E171" s="27"/>
      <c r="F171" s="24" t="s">
        <v>32</v>
      </c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36">
        <f t="shared" ref="Q171:X171" si="59">SUM(Q166:Q170)</f>
        <v>1244.78</v>
      </c>
      <c r="R171" s="36">
        <f t="shared" si="59"/>
        <v>9927.755000000001</v>
      </c>
      <c r="S171" s="36">
        <f t="shared" si="59"/>
        <v>0</v>
      </c>
      <c r="T171" s="36">
        <f t="shared" si="59"/>
        <v>775.42000000000007</v>
      </c>
      <c r="U171" s="36">
        <f t="shared" si="59"/>
        <v>1474.675</v>
      </c>
      <c r="V171" s="36">
        <f t="shared" si="59"/>
        <v>838.78499999999997</v>
      </c>
      <c r="W171" s="37" t="e">
        <f t="shared" si="59"/>
        <v>#VALUE!</v>
      </c>
      <c r="X171" s="38" t="s">
        <v>278</v>
      </c>
      <c r="AB171" s="5">
        <v>14261.42</v>
      </c>
    </row>
    <row r="172" spans="1:28" x14ac:dyDescent="0.2">
      <c r="A172" s="27"/>
      <c r="B172" s="27"/>
      <c r="C172" s="27"/>
      <c r="D172" s="27"/>
      <c r="E172" s="27"/>
      <c r="F172" s="27"/>
      <c r="G172" s="27"/>
      <c r="H172" s="27"/>
      <c r="I172" s="27"/>
      <c r="J172" s="27"/>
      <c r="K172" s="27"/>
      <c r="L172" s="27"/>
      <c r="M172" s="27"/>
      <c r="N172" s="27"/>
      <c r="O172" s="27"/>
      <c r="P172" s="27"/>
      <c r="Q172" s="27"/>
      <c r="R172" s="27"/>
      <c r="S172" s="27"/>
      <c r="T172" s="27"/>
      <c r="U172" s="27"/>
      <c r="V172" s="27"/>
      <c r="W172" s="27"/>
      <c r="X172" s="27"/>
    </row>
    <row r="173" spans="1:28" ht="12.75" x14ac:dyDescent="0.2">
      <c r="A173" s="24" t="s">
        <v>250</v>
      </c>
      <c r="B173" s="25"/>
      <c r="C173" s="26" t="s">
        <v>251</v>
      </c>
      <c r="D173" s="25"/>
      <c r="E173" s="25"/>
      <c r="F173" s="27"/>
      <c r="G173" s="27"/>
      <c r="H173" s="27"/>
      <c r="I173" s="27"/>
      <c r="J173" s="27"/>
      <c r="K173" s="27"/>
      <c r="L173" s="27"/>
      <c r="M173" s="27"/>
      <c r="N173" s="27"/>
      <c r="O173" s="27"/>
      <c r="P173" s="27"/>
      <c r="Q173" s="27"/>
      <c r="R173" s="27"/>
      <c r="S173" s="27"/>
      <c r="T173" s="27"/>
      <c r="U173" s="27"/>
      <c r="V173" s="27"/>
      <c r="W173" s="27"/>
      <c r="X173" s="27"/>
    </row>
    <row r="174" spans="1:28" ht="24" x14ac:dyDescent="0.2">
      <c r="A174" s="28">
        <v>98</v>
      </c>
      <c r="B174" s="29" t="s">
        <v>252</v>
      </c>
      <c r="C174" s="29" t="s">
        <v>2</v>
      </c>
      <c r="D174" s="30" t="s">
        <v>253</v>
      </c>
      <c r="E174" s="27"/>
      <c r="F174" s="31" t="s">
        <v>31</v>
      </c>
      <c r="G174" s="32">
        <v>0.04</v>
      </c>
      <c r="H174" s="27"/>
      <c r="I174" s="33">
        <v>4112.92</v>
      </c>
      <c r="J174" s="33">
        <v>50308.21</v>
      </c>
      <c r="K174" s="33">
        <v>0</v>
      </c>
      <c r="L174" s="33">
        <v>4391.62</v>
      </c>
      <c r="M174" s="33">
        <v>6208.31</v>
      </c>
      <c r="N174" s="33">
        <v>3531.08</v>
      </c>
      <c r="O174" s="34" t="s">
        <v>278</v>
      </c>
      <c r="P174" s="27"/>
      <c r="Q174" s="33">
        <f>G174*I174</f>
        <v>164.51680000000002</v>
      </c>
      <c r="R174" s="33">
        <f>G174*J174</f>
        <v>2012.3284000000001</v>
      </c>
      <c r="S174" s="33">
        <f>G174*K174</f>
        <v>0</v>
      </c>
      <c r="T174" s="33">
        <f>G174*L174</f>
        <v>175.66479999999999</v>
      </c>
      <c r="U174" s="33">
        <f>G174*M174</f>
        <v>248.33240000000004</v>
      </c>
      <c r="V174" s="33">
        <f>G174*N174</f>
        <v>141.2432</v>
      </c>
      <c r="W174" s="35" t="e">
        <f>G174*O174</f>
        <v>#VALUE!</v>
      </c>
      <c r="X174" s="34" t="s">
        <v>278</v>
      </c>
      <c r="AA174" s="3">
        <v>68552.14</v>
      </c>
      <c r="AB174" s="4">
        <v>2742.09</v>
      </c>
    </row>
    <row r="175" spans="1:28" ht="24" x14ac:dyDescent="0.2">
      <c r="A175" s="28">
        <v>99</v>
      </c>
      <c r="B175" s="29" t="s">
        <v>254</v>
      </c>
      <c r="C175" s="29" t="s">
        <v>2</v>
      </c>
      <c r="D175" s="30" t="s">
        <v>255</v>
      </c>
      <c r="E175" s="27"/>
      <c r="F175" s="31" t="s">
        <v>31</v>
      </c>
      <c r="G175" s="32">
        <v>0.04</v>
      </c>
      <c r="H175" s="27"/>
      <c r="I175" s="33">
        <v>6141.59</v>
      </c>
      <c r="J175" s="33">
        <v>59393.46</v>
      </c>
      <c r="K175" s="33">
        <v>0</v>
      </c>
      <c r="L175" s="33">
        <v>6220.25</v>
      </c>
      <c r="M175" s="33">
        <v>9024.14</v>
      </c>
      <c r="N175" s="33">
        <v>5132.6400000000003</v>
      </c>
      <c r="O175" s="34" t="s">
        <v>278</v>
      </c>
      <c r="P175" s="27"/>
      <c r="Q175" s="33">
        <f>G175*I175</f>
        <v>245.6636</v>
      </c>
      <c r="R175" s="33">
        <f>G175*J175</f>
        <v>2375.7384000000002</v>
      </c>
      <c r="S175" s="33">
        <f>G175*K175</f>
        <v>0</v>
      </c>
      <c r="T175" s="33">
        <f>G175*L175</f>
        <v>248.81</v>
      </c>
      <c r="U175" s="33">
        <f>G175*M175</f>
        <v>360.96559999999999</v>
      </c>
      <c r="V175" s="33">
        <f>G175*N175</f>
        <v>205.30560000000003</v>
      </c>
      <c r="W175" s="35" t="e">
        <f>G175*O175</f>
        <v>#VALUE!</v>
      </c>
      <c r="X175" s="34" t="s">
        <v>278</v>
      </c>
      <c r="AA175" s="3">
        <v>85912.08</v>
      </c>
      <c r="AB175" s="4">
        <v>3436.48</v>
      </c>
    </row>
    <row r="176" spans="1:28" ht="24" x14ac:dyDescent="0.2">
      <c r="A176" s="28">
        <v>100</v>
      </c>
      <c r="B176" s="29" t="s">
        <v>256</v>
      </c>
      <c r="C176" s="29" t="s">
        <v>2</v>
      </c>
      <c r="D176" s="30" t="s">
        <v>257</v>
      </c>
      <c r="E176" s="27"/>
      <c r="F176" s="31" t="s">
        <v>31</v>
      </c>
      <c r="G176" s="32">
        <v>0.03</v>
      </c>
      <c r="H176" s="27"/>
      <c r="I176" s="33">
        <v>3029.11</v>
      </c>
      <c r="J176" s="33">
        <v>19482.61</v>
      </c>
      <c r="K176" s="33">
        <v>0</v>
      </c>
      <c r="L176" s="33">
        <v>2932.87</v>
      </c>
      <c r="M176" s="33">
        <v>4352.25</v>
      </c>
      <c r="N176" s="33">
        <v>2475.41</v>
      </c>
      <c r="O176" s="34" t="s">
        <v>278</v>
      </c>
      <c r="P176" s="27"/>
      <c r="Q176" s="33">
        <f>G176*I176</f>
        <v>90.8733</v>
      </c>
      <c r="R176" s="33">
        <f>G176*J176</f>
        <v>584.47829999999999</v>
      </c>
      <c r="S176" s="33">
        <f>G176*K176</f>
        <v>0</v>
      </c>
      <c r="T176" s="33">
        <f>G176*L176</f>
        <v>87.986099999999993</v>
      </c>
      <c r="U176" s="33">
        <f>G176*M176</f>
        <v>130.5675</v>
      </c>
      <c r="V176" s="33">
        <f>G176*N176</f>
        <v>74.262299999999996</v>
      </c>
      <c r="W176" s="35" t="e">
        <f>G176*O176</f>
        <v>#VALUE!</v>
      </c>
      <c r="X176" s="34" t="s">
        <v>278</v>
      </c>
      <c r="AA176" s="3">
        <v>32272.25</v>
      </c>
      <c r="AB176" s="4">
        <v>968.17</v>
      </c>
    </row>
    <row r="177" spans="1:28" ht="12.75" x14ac:dyDescent="0.2">
      <c r="A177" s="27"/>
      <c r="B177" s="27"/>
      <c r="C177" s="27"/>
      <c r="D177" s="27"/>
      <c r="E177" s="27"/>
      <c r="F177" s="24" t="s">
        <v>32</v>
      </c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36">
        <f t="shared" ref="Q177:X177" si="60">SUM(Q174:Q176)</f>
        <v>501.05370000000005</v>
      </c>
      <c r="R177" s="36">
        <f t="shared" si="60"/>
        <v>4972.5451000000003</v>
      </c>
      <c r="S177" s="36">
        <f t="shared" si="60"/>
        <v>0</v>
      </c>
      <c r="T177" s="36">
        <f t="shared" si="60"/>
        <v>512.46089999999992</v>
      </c>
      <c r="U177" s="36">
        <f t="shared" si="60"/>
        <v>739.8655</v>
      </c>
      <c r="V177" s="36">
        <f t="shared" si="60"/>
        <v>420.81110000000001</v>
      </c>
      <c r="W177" s="37" t="e">
        <f t="shared" si="60"/>
        <v>#VALUE!</v>
      </c>
      <c r="X177" s="38" t="s">
        <v>278</v>
      </c>
      <c r="AB177" s="5">
        <v>7146.74</v>
      </c>
    </row>
    <row r="178" spans="1:28" x14ac:dyDescent="0.2">
      <c r="A178" s="27"/>
      <c r="B178" s="27"/>
      <c r="C178" s="27"/>
      <c r="D178" s="27"/>
      <c r="E178" s="27"/>
      <c r="F178" s="27"/>
      <c r="G178" s="27"/>
      <c r="H178" s="27"/>
      <c r="I178" s="27"/>
      <c r="J178" s="27"/>
      <c r="K178" s="27"/>
      <c r="L178" s="27"/>
      <c r="M178" s="27"/>
      <c r="N178" s="27"/>
      <c r="O178" s="27"/>
      <c r="P178" s="27"/>
      <c r="Q178" s="27"/>
      <c r="R178" s="27"/>
      <c r="S178" s="27"/>
      <c r="T178" s="27"/>
      <c r="U178" s="27"/>
      <c r="V178" s="27"/>
      <c r="W178" s="27"/>
      <c r="X178" s="27"/>
    </row>
    <row r="179" spans="1:28" ht="12.75" x14ac:dyDescent="0.2">
      <c r="A179" s="24" t="s">
        <v>258</v>
      </c>
      <c r="B179" s="25"/>
      <c r="C179" s="26" t="s">
        <v>259</v>
      </c>
      <c r="D179" s="25"/>
      <c r="E179" s="25"/>
      <c r="F179" s="27"/>
      <c r="G179" s="27"/>
      <c r="H179" s="27"/>
      <c r="I179" s="27"/>
      <c r="J179" s="27"/>
      <c r="K179" s="27"/>
      <c r="L179" s="27"/>
      <c r="M179" s="27"/>
      <c r="N179" s="27"/>
      <c r="O179" s="27"/>
      <c r="P179" s="27"/>
      <c r="Q179" s="27"/>
      <c r="R179" s="27"/>
      <c r="S179" s="27"/>
      <c r="T179" s="27"/>
      <c r="U179" s="27"/>
      <c r="V179" s="27"/>
      <c r="W179" s="27"/>
      <c r="X179" s="27"/>
    </row>
    <row r="180" spans="1:28" ht="12" x14ac:dyDescent="0.2">
      <c r="A180" s="28">
        <v>101</v>
      </c>
      <c r="B180" s="29" t="s">
        <v>124</v>
      </c>
      <c r="C180" s="29" t="s">
        <v>2</v>
      </c>
      <c r="D180" s="30" t="s">
        <v>260</v>
      </c>
      <c r="E180" s="27"/>
      <c r="F180" s="31" t="s">
        <v>159</v>
      </c>
      <c r="G180" s="32">
        <v>1</v>
      </c>
      <c r="H180" s="27"/>
      <c r="I180" s="33">
        <v>0</v>
      </c>
      <c r="J180" s="33">
        <v>0</v>
      </c>
      <c r="K180" s="33">
        <v>0</v>
      </c>
      <c r="L180" s="33">
        <v>0</v>
      </c>
      <c r="M180" s="33">
        <v>0</v>
      </c>
      <c r="N180" s="33">
        <v>0</v>
      </c>
      <c r="O180" s="34" t="s">
        <v>278</v>
      </c>
      <c r="P180" s="27"/>
      <c r="Q180" s="33">
        <f>G180*I180</f>
        <v>0</v>
      </c>
      <c r="R180" s="33">
        <f>G180*J180</f>
        <v>0</v>
      </c>
      <c r="S180" s="33">
        <f>G180*K180</f>
        <v>0</v>
      </c>
      <c r="T180" s="33">
        <f>G180*L180</f>
        <v>0</v>
      </c>
      <c r="U180" s="33">
        <f>G180*M180</f>
        <v>0</v>
      </c>
      <c r="V180" s="33">
        <f>G180*N180</f>
        <v>0</v>
      </c>
      <c r="W180" s="35" t="e">
        <f>G180*O180</f>
        <v>#VALUE!</v>
      </c>
      <c r="X180" s="34" t="s">
        <v>278</v>
      </c>
      <c r="AA180" s="3">
        <v>700</v>
      </c>
      <c r="AB180" s="4">
        <v>700</v>
      </c>
    </row>
    <row r="181" spans="1:28" ht="12.75" x14ac:dyDescent="0.2">
      <c r="A181" s="27"/>
      <c r="B181" s="27"/>
      <c r="C181" s="27"/>
      <c r="D181" s="27"/>
      <c r="E181" s="27"/>
      <c r="F181" s="24" t="s">
        <v>32</v>
      </c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36">
        <f t="shared" ref="Q181:X181" si="61">SUM(Q180)</f>
        <v>0</v>
      </c>
      <c r="R181" s="36">
        <f t="shared" si="61"/>
        <v>0</v>
      </c>
      <c r="S181" s="36">
        <f t="shared" si="61"/>
        <v>0</v>
      </c>
      <c r="T181" s="36">
        <f t="shared" si="61"/>
        <v>0</v>
      </c>
      <c r="U181" s="36">
        <f t="shared" si="61"/>
        <v>0</v>
      </c>
      <c r="V181" s="36">
        <f t="shared" si="61"/>
        <v>0</v>
      </c>
      <c r="W181" s="37" t="e">
        <f t="shared" si="61"/>
        <v>#VALUE!</v>
      </c>
      <c r="X181" s="38" t="s">
        <v>278</v>
      </c>
      <c r="AB181" s="5">
        <v>700</v>
      </c>
    </row>
    <row r="182" spans="1:28" x14ac:dyDescent="0.2">
      <c r="A182" s="27"/>
      <c r="B182" s="27"/>
      <c r="C182" s="27"/>
      <c r="D182" s="27"/>
      <c r="E182" s="27"/>
      <c r="F182" s="27"/>
      <c r="G182" s="27"/>
      <c r="H182" s="27"/>
      <c r="I182" s="27"/>
      <c r="J182" s="27"/>
      <c r="K182" s="27"/>
      <c r="L182" s="27"/>
      <c r="M182" s="27"/>
      <c r="N182" s="27"/>
      <c r="O182" s="27"/>
      <c r="P182" s="27"/>
      <c r="Q182" s="27"/>
      <c r="R182" s="27"/>
      <c r="S182" s="27"/>
      <c r="T182" s="27"/>
      <c r="U182" s="27"/>
      <c r="V182" s="27"/>
      <c r="W182" s="27"/>
      <c r="X182" s="27"/>
    </row>
    <row r="183" spans="1:28" ht="12.75" x14ac:dyDescent="0.2">
      <c r="A183" s="39" t="s">
        <v>261</v>
      </c>
      <c r="B183" s="40"/>
      <c r="C183" s="41" t="s">
        <v>262</v>
      </c>
      <c r="D183" s="40"/>
      <c r="E183" s="40"/>
      <c r="F183" s="42"/>
      <c r="G183" s="42"/>
      <c r="H183" s="42"/>
      <c r="I183" s="42"/>
      <c r="J183" s="42"/>
      <c r="K183" s="42"/>
      <c r="L183" s="42"/>
      <c r="M183" s="42"/>
      <c r="N183" s="42"/>
      <c r="O183" s="42"/>
      <c r="P183" s="42"/>
      <c r="Q183" s="42"/>
      <c r="R183" s="42"/>
      <c r="S183" s="42"/>
      <c r="T183" s="42"/>
      <c r="U183" s="42"/>
      <c r="V183" s="42"/>
      <c r="W183" s="42"/>
      <c r="X183" s="42"/>
    </row>
    <row r="184" spans="1:28" ht="12" x14ac:dyDescent="0.2">
      <c r="A184" s="28">
        <v>102</v>
      </c>
      <c r="B184" s="29" t="s">
        <v>28</v>
      </c>
      <c r="C184" s="29" t="s">
        <v>29</v>
      </c>
      <c r="D184" s="30" t="s">
        <v>263</v>
      </c>
      <c r="E184" s="27"/>
      <c r="F184" s="31" t="s">
        <v>31</v>
      </c>
      <c r="G184" s="32">
        <v>0.12</v>
      </c>
      <c r="H184" s="27"/>
      <c r="I184" s="33">
        <v>3105.12</v>
      </c>
      <c r="J184" s="33">
        <v>27.1</v>
      </c>
      <c r="K184" s="33">
        <v>0</v>
      </c>
      <c r="L184" s="33">
        <v>544.42999999999995</v>
      </c>
      <c r="M184" s="33">
        <v>2664.17</v>
      </c>
      <c r="N184" s="33">
        <v>1515.29</v>
      </c>
      <c r="O184" s="34" t="s">
        <v>278</v>
      </c>
      <c r="P184" s="27"/>
      <c r="Q184" s="33">
        <f t="shared" ref="Q184:Q192" si="62">G184*I184</f>
        <v>372.61439999999999</v>
      </c>
      <c r="R184" s="33">
        <f t="shared" ref="R184:R192" si="63">G184*J184</f>
        <v>3.2520000000000002</v>
      </c>
      <c r="S184" s="33">
        <f t="shared" ref="S184:S192" si="64">G184*K184</f>
        <v>0</v>
      </c>
      <c r="T184" s="33">
        <f t="shared" ref="T184:T192" si="65">G184*L184</f>
        <v>65.331599999999995</v>
      </c>
      <c r="U184" s="33">
        <f t="shared" ref="U184:U192" si="66">G184*M184</f>
        <v>319.7004</v>
      </c>
      <c r="V184" s="33">
        <f t="shared" ref="V184:V192" si="67">G184*N184</f>
        <v>181.8348</v>
      </c>
      <c r="W184" s="35" t="e">
        <f t="shared" ref="W184:W192" si="68">G184*O184</f>
        <v>#VALUE!</v>
      </c>
      <c r="X184" s="34" t="s">
        <v>278</v>
      </c>
      <c r="AA184" s="3">
        <v>7856.11</v>
      </c>
      <c r="AB184" s="4">
        <v>942.73</v>
      </c>
    </row>
    <row r="185" spans="1:28" ht="24" x14ac:dyDescent="0.2">
      <c r="A185" s="28">
        <v>103</v>
      </c>
      <c r="B185" s="29" t="s">
        <v>264</v>
      </c>
      <c r="C185" s="29" t="s">
        <v>2</v>
      </c>
      <c r="D185" s="30" t="s">
        <v>265</v>
      </c>
      <c r="E185" s="27"/>
      <c r="F185" s="31" t="s">
        <v>47</v>
      </c>
      <c r="G185" s="32">
        <v>127</v>
      </c>
      <c r="H185" s="27"/>
      <c r="I185" s="33">
        <v>0.62</v>
      </c>
      <c r="J185" s="33">
        <v>0</v>
      </c>
      <c r="K185" s="33">
        <v>0</v>
      </c>
      <c r="L185" s="33">
        <v>8.85</v>
      </c>
      <c r="M185" s="33">
        <v>6.91</v>
      </c>
      <c r="N185" s="33">
        <v>3.93</v>
      </c>
      <c r="O185" s="34" t="s">
        <v>278</v>
      </c>
      <c r="P185" s="27"/>
      <c r="Q185" s="33">
        <f t="shared" si="62"/>
        <v>78.739999999999995</v>
      </c>
      <c r="R185" s="33">
        <f t="shared" si="63"/>
        <v>0</v>
      </c>
      <c r="S185" s="33">
        <f t="shared" si="64"/>
        <v>0</v>
      </c>
      <c r="T185" s="33">
        <f t="shared" si="65"/>
        <v>1123.95</v>
      </c>
      <c r="U185" s="33">
        <f t="shared" si="66"/>
        <v>877.57</v>
      </c>
      <c r="V185" s="33">
        <f t="shared" si="67"/>
        <v>499.11</v>
      </c>
      <c r="W185" s="35" t="e">
        <f t="shared" si="68"/>
        <v>#VALUE!</v>
      </c>
      <c r="X185" s="34" t="s">
        <v>278</v>
      </c>
      <c r="AA185" s="3">
        <v>20.309999999999999</v>
      </c>
      <c r="AB185" s="4">
        <v>2579.37</v>
      </c>
    </row>
    <row r="186" spans="1:28" ht="24" x14ac:dyDescent="0.2">
      <c r="A186" s="28">
        <v>104</v>
      </c>
      <c r="B186" s="29" t="s">
        <v>266</v>
      </c>
      <c r="C186" s="29" t="s">
        <v>2</v>
      </c>
      <c r="D186" s="30" t="s">
        <v>267</v>
      </c>
      <c r="E186" s="27"/>
      <c r="F186" s="31" t="s">
        <v>47</v>
      </c>
      <c r="G186" s="32">
        <v>122</v>
      </c>
      <c r="H186" s="27"/>
      <c r="I186" s="33">
        <v>0.52</v>
      </c>
      <c r="J186" s="33">
        <v>7.14</v>
      </c>
      <c r="K186" s="33">
        <v>0</v>
      </c>
      <c r="L186" s="33">
        <v>1.1000000000000001</v>
      </c>
      <c r="M186" s="33">
        <v>1.18</v>
      </c>
      <c r="N186" s="33">
        <v>0.67</v>
      </c>
      <c r="O186" s="34" t="s">
        <v>278</v>
      </c>
      <c r="P186" s="27"/>
      <c r="Q186" s="33">
        <f t="shared" si="62"/>
        <v>63.440000000000005</v>
      </c>
      <c r="R186" s="33">
        <f t="shared" si="63"/>
        <v>871.07999999999993</v>
      </c>
      <c r="S186" s="33">
        <f t="shared" si="64"/>
        <v>0</v>
      </c>
      <c r="T186" s="33">
        <f t="shared" si="65"/>
        <v>134.20000000000002</v>
      </c>
      <c r="U186" s="33">
        <f t="shared" si="66"/>
        <v>143.95999999999998</v>
      </c>
      <c r="V186" s="33">
        <f t="shared" si="67"/>
        <v>81.740000000000009</v>
      </c>
      <c r="W186" s="35" t="e">
        <f t="shared" si="68"/>
        <v>#VALUE!</v>
      </c>
      <c r="X186" s="34" t="s">
        <v>278</v>
      </c>
      <c r="AA186" s="3">
        <v>10.61</v>
      </c>
      <c r="AB186" s="4">
        <v>1294.42</v>
      </c>
    </row>
    <row r="187" spans="1:28" ht="24" x14ac:dyDescent="0.2">
      <c r="A187" s="28">
        <v>105</v>
      </c>
      <c r="B187" s="29" t="s">
        <v>268</v>
      </c>
      <c r="C187" s="29" t="s">
        <v>2</v>
      </c>
      <c r="D187" s="30" t="s">
        <v>269</v>
      </c>
      <c r="E187" s="27"/>
      <c r="F187" s="31" t="s">
        <v>80</v>
      </c>
      <c r="G187" s="32">
        <v>5</v>
      </c>
      <c r="H187" s="27"/>
      <c r="I187" s="33">
        <v>208.43</v>
      </c>
      <c r="J187" s="33">
        <v>1659.8</v>
      </c>
      <c r="K187" s="33">
        <v>0</v>
      </c>
      <c r="L187" s="33">
        <v>150.51</v>
      </c>
      <c r="M187" s="33">
        <v>262.02999999999997</v>
      </c>
      <c r="N187" s="33">
        <v>149.03</v>
      </c>
      <c r="O187" s="34" t="s">
        <v>278</v>
      </c>
      <c r="P187" s="27"/>
      <c r="Q187" s="33">
        <f t="shared" si="62"/>
        <v>1042.1500000000001</v>
      </c>
      <c r="R187" s="33">
        <f t="shared" si="63"/>
        <v>8299</v>
      </c>
      <c r="S187" s="33">
        <f t="shared" si="64"/>
        <v>0</v>
      </c>
      <c r="T187" s="33">
        <f t="shared" si="65"/>
        <v>752.55</v>
      </c>
      <c r="U187" s="33">
        <f t="shared" si="66"/>
        <v>1310.1499999999999</v>
      </c>
      <c r="V187" s="33">
        <f t="shared" si="67"/>
        <v>745.15</v>
      </c>
      <c r="W187" s="35" t="e">
        <f t="shared" si="68"/>
        <v>#VALUE!</v>
      </c>
      <c r="X187" s="34" t="s">
        <v>278</v>
      </c>
      <c r="AA187" s="3">
        <v>2429.8000000000002</v>
      </c>
      <c r="AB187" s="4">
        <v>12149</v>
      </c>
    </row>
    <row r="188" spans="1:28" ht="24" x14ac:dyDescent="0.2">
      <c r="A188" s="28">
        <v>106</v>
      </c>
      <c r="B188" s="29" t="s">
        <v>270</v>
      </c>
      <c r="C188" s="29" t="s">
        <v>2</v>
      </c>
      <c r="D188" s="30" t="s">
        <v>271</v>
      </c>
      <c r="E188" s="27"/>
      <c r="F188" s="31" t="s">
        <v>47</v>
      </c>
      <c r="G188" s="32">
        <v>122</v>
      </c>
      <c r="H188" s="27"/>
      <c r="I188" s="33">
        <v>3.56</v>
      </c>
      <c r="J188" s="33">
        <v>20.48</v>
      </c>
      <c r="K188" s="33">
        <v>0</v>
      </c>
      <c r="L188" s="33">
        <v>2.3199999999999998</v>
      </c>
      <c r="M188" s="33">
        <v>4.29</v>
      </c>
      <c r="N188" s="33">
        <v>2.44</v>
      </c>
      <c r="O188" s="34" t="s">
        <v>278</v>
      </c>
      <c r="P188" s="27"/>
      <c r="Q188" s="33">
        <f t="shared" si="62"/>
        <v>434.32</v>
      </c>
      <c r="R188" s="33">
        <f t="shared" si="63"/>
        <v>2498.56</v>
      </c>
      <c r="S188" s="33">
        <f t="shared" si="64"/>
        <v>0</v>
      </c>
      <c r="T188" s="33">
        <f t="shared" si="65"/>
        <v>283.03999999999996</v>
      </c>
      <c r="U188" s="33">
        <f t="shared" si="66"/>
        <v>523.38</v>
      </c>
      <c r="V188" s="33">
        <f t="shared" si="67"/>
        <v>297.68</v>
      </c>
      <c r="W188" s="35" t="e">
        <f t="shared" si="68"/>
        <v>#VALUE!</v>
      </c>
      <c r="X188" s="34" t="s">
        <v>278</v>
      </c>
      <c r="AA188" s="3">
        <v>33.090000000000003</v>
      </c>
      <c r="AB188" s="4">
        <v>4036.98</v>
      </c>
    </row>
    <row r="189" spans="1:28" ht="24" x14ac:dyDescent="0.2">
      <c r="A189" s="28">
        <v>107</v>
      </c>
      <c r="B189" s="29" t="s">
        <v>266</v>
      </c>
      <c r="C189" s="29" t="s">
        <v>2</v>
      </c>
      <c r="D189" s="30" t="s">
        <v>272</v>
      </c>
      <c r="E189" s="27"/>
      <c r="F189" s="31" t="s">
        <v>47</v>
      </c>
      <c r="G189" s="32">
        <v>122</v>
      </c>
      <c r="H189" s="27"/>
      <c r="I189" s="33">
        <v>1.04</v>
      </c>
      <c r="J189" s="33">
        <v>14.28</v>
      </c>
      <c r="K189" s="33">
        <v>0</v>
      </c>
      <c r="L189" s="33">
        <v>2.21</v>
      </c>
      <c r="M189" s="33">
        <v>2.37</v>
      </c>
      <c r="N189" s="33">
        <v>1.35</v>
      </c>
      <c r="O189" s="34" t="s">
        <v>278</v>
      </c>
      <c r="P189" s="27"/>
      <c r="Q189" s="33">
        <f t="shared" si="62"/>
        <v>126.88000000000001</v>
      </c>
      <c r="R189" s="33">
        <f t="shared" si="63"/>
        <v>1742.1599999999999</v>
      </c>
      <c r="S189" s="33">
        <f t="shared" si="64"/>
        <v>0</v>
      </c>
      <c r="T189" s="33">
        <f t="shared" si="65"/>
        <v>269.62</v>
      </c>
      <c r="U189" s="33">
        <f t="shared" si="66"/>
        <v>289.14</v>
      </c>
      <c r="V189" s="33">
        <f t="shared" si="67"/>
        <v>164.70000000000002</v>
      </c>
      <c r="W189" s="35" t="e">
        <f t="shared" si="68"/>
        <v>#VALUE!</v>
      </c>
      <c r="X189" s="34" t="s">
        <v>278</v>
      </c>
      <c r="AA189" s="3">
        <v>21.25</v>
      </c>
      <c r="AB189" s="4">
        <v>2592.5</v>
      </c>
    </row>
    <row r="190" spans="1:28" ht="24" x14ac:dyDescent="0.2">
      <c r="A190" s="28">
        <v>108</v>
      </c>
      <c r="B190" s="29" t="s">
        <v>273</v>
      </c>
      <c r="C190" s="29" t="s">
        <v>2</v>
      </c>
      <c r="D190" s="30" t="s">
        <v>274</v>
      </c>
      <c r="E190" s="27"/>
      <c r="F190" s="31" t="s">
        <v>47</v>
      </c>
      <c r="G190" s="32">
        <v>122</v>
      </c>
      <c r="H190" s="27"/>
      <c r="I190" s="33">
        <v>0.22</v>
      </c>
      <c r="J190" s="33">
        <v>1.1599999999999999</v>
      </c>
      <c r="K190" s="33">
        <v>0</v>
      </c>
      <c r="L190" s="33">
        <v>0.08</v>
      </c>
      <c r="M190" s="33">
        <v>0.22</v>
      </c>
      <c r="N190" s="33">
        <v>0.12</v>
      </c>
      <c r="O190" s="34" t="s">
        <v>278</v>
      </c>
      <c r="P190" s="27"/>
      <c r="Q190" s="33">
        <f t="shared" si="62"/>
        <v>26.84</v>
      </c>
      <c r="R190" s="33">
        <f t="shared" si="63"/>
        <v>141.51999999999998</v>
      </c>
      <c r="S190" s="33">
        <f t="shared" si="64"/>
        <v>0</v>
      </c>
      <c r="T190" s="33">
        <f t="shared" si="65"/>
        <v>9.76</v>
      </c>
      <c r="U190" s="33">
        <f t="shared" si="66"/>
        <v>26.84</v>
      </c>
      <c r="V190" s="33">
        <f t="shared" si="67"/>
        <v>14.639999999999999</v>
      </c>
      <c r="W190" s="35" t="e">
        <f t="shared" si="68"/>
        <v>#VALUE!</v>
      </c>
      <c r="X190" s="34" t="s">
        <v>278</v>
      </c>
      <c r="AA190" s="3">
        <v>1.8</v>
      </c>
      <c r="AB190" s="4">
        <v>219.6</v>
      </c>
    </row>
    <row r="191" spans="1:28" ht="24" x14ac:dyDescent="0.2">
      <c r="A191" s="28">
        <v>109</v>
      </c>
      <c r="B191" s="29" t="s">
        <v>275</v>
      </c>
      <c r="C191" s="29" t="s">
        <v>2</v>
      </c>
      <c r="D191" s="30" t="s">
        <v>276</v>
      </c>
      <c r="E191" s="27"/>
      <c r="F191" s="31" t="s">
        <v>47</v>
      </c>
      <c r="G191" s="32">
        <v>127</v>
      </c>
      <c r="H191" s="27"/>
      <c r="I191" s="33">
        <v>0</v>
      </c>
      <c r="J191" s="33">
        <v>0</v>
      </c>
      <c r="K191" s="33">
        <v>0</v>
      </c>
      <c r="L191" s="33">
        <v>2.4300000000000002</v>
      </c>
      <c r="M191" s="33">
        <v>1.77</v>
      </c>
      <c r="N191" s="33">
        <v>1.01</v>
      </c>
      <c r="O191" s="34" t="s">
        <v>278</v>
      </c>
      <c r="P191" s="27"/>
      <c r="Q191" s="33">
        <f t="shared" si="62"/>
        <v>0</v>
      </c>
      <c r="R191" s="33">
        <f t="shared" si="63"/>
        <v>0</v>
      </c>
      <c r="S191" s="33">
        <f t="shared" si="64"/>
        <v>0</v>
      </c>
      <c r="T191" s="33">
        <f t="shared" si="65"/>
        <v>308.61</v>
      </c>
      <c r="U191" s="33">
        <f t="shared" si="66"/>
        <v>224.79</v>
      </c>
      <c r="V191" s="33">
        <f t="shared" si="67"/>
        <v>128.27000000000001</v>
      </c>
      <c r="W191" s="35" t="e">
        <f t="shared" si="68"/>
        <v>#VALUE!</v>
      </c>
      <c r="X191" s="34" t="s">
        <v>278</v>
      </c>
      <c r="AA191" s="3">
        <v>5.21</v>
      </c>
      <c r="AB191" s="4">
        <v>661.67</v>
      </c>
    </row>
    <row r="192" spans="1:28" ht="12" x14ac:dyDescent="0.2">
      <c r="A192" s="28">
        <v>110</v>
      </c>
      <c r="B192" s="29" t="s">
        <v>35</v>
      </c>
      <c r="C192" s="29" t="s">
        <v>29</v>
      </c>
      <c r="D192" s="30" t="s">
        <v>204</v>
      </c>
      <c r="E192" s="27"/>
      <c r="F192" s="31" t="s">
        <v>37</v>
      </c>
      <c r="G192" s="32">
        <v>53.34</v>
      </c>
      <c r="H192" s="27"/>
      <c r="I192" s="33">
        <v>4.72</v>
      </c>
      <c r="J192" s="33">
        <v>0</v>
      </c>
      <c r="K192" s="33">
        <v>0</v>
      </c>
      <c r="L192" s="33">
        <v>29.32</v>
      </c>
      <c r="M192" s="33">
        <v>24.85</v>
      </c>
      <c r="N192" s="33">
        <v>14.13</v>
      </c>
      <c r="O192" s="34" t="s">
        <v>278</v>
      </c>
      <c r="P192" s="27"/>
      <c r="Q192" s="33">
        <f t="shared" si="62"/>
        <v>251.76480000000001</v>
      </c>
      <c r="R192" s="33">
        <f t="shared" si="63"/>
        <v>0</v>
      </c>
      <c r="S192" s="33">
        <f t="shared" si="64"/>
        <v>0</v>
      </c>
      <c r="T192" s="33">
        <f t="shared" si="65"/>
        <v>1563.9288000000001</v>
      </c>
      <c r="U192" s="33">
        <f t="shared" si="66"/>
        <v>1325.4990000000003</v>
      </c>
      <c r="V192" s="33">
        <f t="shared" si="67"/>
        <v>753.69420000000014</v>
      </c>
      <c r="W192" s="35" t="e">
        <f t="shared" si="68"/>
        <v>#VALUE!</v>
      </c>
      <c r="X192" s="34" t="s">
        <v>278</v>
      </c>
      <c r="AA192" s="3">
        <v>73.02</v>
      </c>
      <c r="AB192" s="4">
        <v>3894.89</v>
      </c>
    </row>
    <row r="193" spans="1:28" ht="12.75" x14ac:dyDescent="0.2">
      <c r="A193" s="27"/>
      <c r="B193" s="27"/>
      <c r="C193" s="27"/>
      <c r="D193" s="27"/>
      <c r="E193" s="27"/>
      <c r="F193" s="24" t="s">
        <v>32</v>
      </c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36">
        <f t="shared" ref="Q193:X193" si="69">SUM(Q184:Q192)</f>
        <v>2396.7492000000002</v>
      </c>
      <c r="R193" s="36">
        <f t="shared" si="69"/>
        <v>13555.572</v>
      </c>
      <c r="S193" s="36">
        <f t="shared" si="69"/>
        <v>0</v>
      </c>
      <c r="T193" s="36">
        <f t="shared" si="69"/>
        <v>4510.9904000000006</v>
      </c>
      <c r="U193" s="36">
        <f t="shared" si="69"/>
        <v>5041.0294000000004</v>
      </c>
      <c r="V193" s="36">
        <f t="shared" si="69"/>
        <v>2866.8190000000004</v>
      </c>
      <c r="W193" s="37" t="e">
        <f t="shared" si="69"/>
        <v>#VALUE!</v>
      </c>
      <c r="X193" s="38" t="s">
        <v>278</v>
      </c>
      <c r="AB193" s="5">
        <v>28371.16</v>
      </c>
    </row>
    <row r="194" spans="1:28" x14ac:dyDescent="0.2">
      <c r="F194" s="9"/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5"/>
    </row>
    <row r="195" spans="1:28" x14ac:dyDescent="0.25">
      <c r="F195" s="44" t="s">
        <v>281</v>
      </c>
      <c r="G195" s="45"/>
      <c r="H195" s="45"/>
      <c r="I195" s="45"/>
      <c r="J195" s="45"/>
      <c r="K195" s="45"/>
      <c r="L195" s="45"/>
      <c r="M195" s="45"/>
      <c r="N195" s="45"/>
      <c r="O195" s="45"/>
      <c r="P195" s="45"/>
      <c r="Q195" s="46">
        <f t="shared" ref="Q195:X195" si="70">SUM(Q14,Q20,Q26,Q36,Q43,Q50,Q57,Q63,Q69,Q81,Q106,Q112,Q123,Q134,Q147,Q151,Q163,Q171,Q177,Q181,Q193)</f>
        <v>82836.225399999996</v>
      </c>
      <c r="R195" s="46">
        <f t="shared" si="70"/>
        <v>242159.26569999999</v>
      </c>
      <c r="S195" s="46">
        <f t="shared" si="70"/>
        <v>0</v>
      </c>
      <c r="T195" s="46">
        <f t="shared" si="70"/>
        <v>56377.280100000004</v>
      </c>
      <c r="U195" s="46">
        <f t="shared" si="70"/>
        <v>101628.29160000003</v>
      </c>
      <c r="V195" s="46">
        <f t="shared" si="70"/>
        <v>57797.853500000005</v>
      </c>
      <c r="W195" s="47" t="e">
        <f t="shared" si="70"/>
        <v>#VALUE!</v>
      </c>
      <c r="X195" s="52" t="s">
        <v>278</v>
      </c>
      <c r="AB195" s="5">
        <v>580771.64</v>
      </c>
    </row>
    <row r="196" spans="1:28" x14ac:dyDescent="0.25">
      <c r="F196" s="48"/>
      <c r="G196" s="49"/>
      <c r="H196" s="49"/>
      <c r="I196" s="49"/>
      <c r="J196" s="49"/>
      <c r="K196" s="49"/>
      <c r="L196" s="49"/>
      <c r="M196" s="49"/>
      <c r="N196" s="49"/>
      <c r="O196" s="49"/>
      <c r="P196" s="49"/>
      <c r="Q196" s="49"/>
      <c r="R196" s="49"/>
      <c r="S196" s="49"/>
      <c r="T196" s="49"/>
      <c r="U196" s="49"/>
      <c r="V196" s="49"/>
      <c r="W196" s="49"/>
      <c r="X196" s="53"/>
    </row>
    <row r="197" spans="1:28" x14ac:dyDescent="0.25">
      <c r="F197" s="50" t="s">
        <v>282</v>
      </c>
      <c r="G197" s="51"/>
      <c r="H197" s="51"/>
      <c r="I197" s="51"/>
      <c r="J197" s="51"/>
      <c r="K197" s="51"/>
      <c r="L197" s="51"/>
      <c r="M197" s="51"/>
      <c r="N197" s="51"/>
      <c r="O197" s="51"/>
      <c r="P197" s="51"/>
      <c r="Q197" s="51"/>
      <c r="R197" s="51"/>
      <c r="S197" s="51"/>
      <c r="T197" s="51"/>
      <c r="U197" s="51"/>
      <c r="V197" s="51"/>
      <c r="W197" s="51"/>
      <c r="X197" s="54"/>
    </row>
    <row r="198" spans="1:28" x14ac:dyDescent="0.25">
      <c r="F198" s="48"/>
      <c r="G198" s="49"/>
      <c r="H198" s="49"/>
      <c r="I198" s="49"/>
      <c r="J198" s="49"/>
      <c r="K198" s="49"/>
      <c r="L198" s="49"/>
      <c r="M198" s="49"/>
      <c r="N198" s="49"/>
      <c r="O198" s="49"/>
      <c r="P198" s="49"/>
      <c r="Q198" s="49"/>
      <c r="R198" s="49"/>
      <c r="S198" s="49"/>
      <c r="T198" s="49"/>
      <c r="U198" s="49"/>
      <c r="V198" s="49"/>
      <c r="W198" s="49"/>
      <c r="X198" s="53"/>
    </row>
    <row r="199" spans="1:28" x14ac:dyDescent="0.25">
      <c r="F199" s="50" t="s">
        <v>283</v>
      </c>
      <c r="G199" s="51"/>
      <c r="H199" s="51"/>
      <c r="I199" s="51"/>
      <c r="J199" s="51"/>
      <c r="K199" s="51"/>
      <c r="L199" s="51"/>
      <c r="M199" s="51"/>
      <c r="N199" s="51"/>
      <c r="O199" s="51"/>
      <c r="P199" s="51"/>
      <c r="Q199" s="51"/>
      <c r="R199" s="51"/>
      <c r="S199" s="51"/>
      <c r="T199" s="51"/>
      <c r="U199" s="51"/>
      <c r="V199" s="51"/>
      <c r="W199" s="51"/>
      <c r="X199" s="54"/>
    </row>
    <row r="200" spans="1:28" x14ac:dyDescent="0.25">
      <c r="F200" s="43"/>
      <c r="G200" s="43"/>
      <c r="H200" s="43"/>
      <c r="I200" s="43"/>
      <c r="J200" s="43"/>
      <c r="K200" s="43"/>
      <c r="L200" s="43"/>
      <c r="M200" s="43"/>
      <c r="N200" s="43"/>
      <c r="O200" s="43"/>
      <c r="P200" s="43"/>
      <c r="Q200" s="43"/>
      <c r="R200" s="43"/>
      <c r="S200" s="43"/>
      <c r="T200" s="43"/>
      <c r="U200" s="43"/>
      <c r="V200" s="43"/>
      <c r="W200" s="43"/>
      <c r="X200" s="43"/>
    </row>
    <row r="201" spans="1:28" ht="12" x14ac:dyDescent="0.2"/>
  </sheetData>
  <mergeCells count="80">
    <mergeCell ref="F193:P193"/>
    <mergeCell ref="F195:P195"/>
    <mergeCell ref="F177:P177"/>
    <mergeCell ref="A179:B179"/>
    <mergeCell ref="C179:E179"/>
    <mergeCell ref="F181:P181"/>
    <mergeCell ref="A183:B183"/>
    <mergeCell ref="C183:E183"/>
    <mergeCell ref="F163:P163"/>
    <mergeCell ref="A165:B165"/>
    <mergeCell ref="C165:E165"/>
    <mergeCell ref="F171:P171"/>
    <mergeCell ref="A173:B173"/>
    <mergeCell ref="C173:E173"/>
    <mergeCell ref="F151:P151"/>
    <mergeCell ref="A153:B153"/>
    <mergeCell ref="C153:E153"/>
    <mergeCell ref="A155:B155"/>
    <mergeCell ref="C155:E155"/>
    <mergeCell ref="F134:P134"/>
    <mergeCell ref="A136:B136"/>
    <mergeCell ref="C136:E136"/>
    <mergeCell ref="F147:P147"/>
    <mergeCell ref="A149:B149"/>
    <mergeCell ref="C149:E149"/>
    <mergeCell ref="F123:P123"/>
    <mergeCell ref="A125:B125"/>
    <mergeCell ref="C125:E125"/>
    <mergeCell ref="A127:B127"/>
    <mergeCell ref="C127:E127"/>
    <mergeCell ref="F112:P112"/>
    <mergeCell ref="A114:B114"/>
    <mergeCell ref="C114:E114"/>
    <mergeCell ref="A116:B116"/>
    <mergeCell ref="C116:E116"/>
    <mergeCell ref="F81:P81"/>
    <mergeCell ref="A83:B83"/>
    <mergeCell ref="C83:E83"/>
    <mergeCell ref="F106:P106"/>
    <mergeCell ref="A108:B108"/>
    <mergeCell ref="C108:E108"/>
    <mergeCell ref="F69:P69"/>
    <mergeCell ref="A71:B71"/>
    <mergeCell ref="C71:E71"/>
    <mergeCell ref="A73:B73"/>
    <mergeCell ref="C73:E73"/>
    <mergeCell ref="F57:P57"/>
    <mergeCell ref="A59:B59"/>
    <mergeCell ref="C59:E59"/>
    <mergeCell ref="F63:P63"/>
    <mergeCell ref="A65:B65"/>
    <mergeCell ref="C65:E65"/>
    <mergeCell ref="F43:P43"/>
    <mergeCell ref="A45:B45"/>
    <mergeCell ref="C45:E45"/>
    <mergeCell ref="F50:P50"/>
    <mergeCell ref="A52:B52"/>
    <mergeCell ref="C52:E52"/>
    <mergeCell ref="A30:B30"/>
    <mergeCell ref="C30:E30"/>
    <mergeCell ref="F36:P36"/>
    <mergeCell ref="A38:B38"/>
    <mergeCell ref="C38:E38"/>
    <mergeCell ref="F20:P20"/>
    <mergeCell ref="A22:B22"/>
    <mergeCell ref="C22:E22"/>
    <mergeCell ref="F26:P26"/>
    <mergeCell ref="A28:B28"/>
    <mergeCell ref="C28:E28"/>
    <mergeCell ref="A12:B12"/>
    <mergeCell ref="C12:E12"/>
    <mergeCell ref="F14:P14"/>
    <mergeCell ref="A16:B16"/>
    <mergeCell ref="C16:E16"/>
    <mergeCell ref="A1:E1"/>
    <mergeCell ref="B3:E3"/>
    <mergeCell ref="B4:E4"/>
    <mergeCell ref="B5:E5"/>
    <mergeCell ref="A10:B10"/>
    <mergeCell ref="C10:E10"/>
  </mergeCells>
  <pageMargins left="0.25" right="0.25" top="0.5" bottom="0.75" header="0" footer="0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Kosztorys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Użytkownik systemu Windows</cp:lastModifiedBy>
  <dcterms:modified xsi:type="dcterms:W3CDTF">2023-06-02T10:16:48Z</dcterms:modified>
</cp:coreProperties>
</file>